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jects\repo\pvt_aioffe_STANDARDS\3GPP\meetings\2015-08-28-RAN4-76\MIMO-OTA\"/>
    </mc:Choice>
  </mc:AlternateContent>
  <bookViews>
    <workbookView xWindow="480" yWindow="30" windowWidth="16350" windowHeight="7500"/>
  </bookViews>
  <sheets>
    <sheet name="Cover" sheetId="12" r:id="rId1"/>
    <sheet name="RC" sheetId="3" r:id="rId2"/>
    <sheet name="RC+CE" sheetId="4" r:id="rId3"/>
    <sheet name="MPAC" sheetId="2" r:id="rId4"/>
    <sheet name="RTS" sheetId="5" r:id="rId5"/>
    <sheet name="Harmonization Opt1" sheetId="6" r:id="rId6"/>
    <sheet name="Harmonization Opt2" sheetId="7" r:id="rId7"/>
    <sheet name="Harmonization Opt3" sheetId="9" r:id="rId8"/>
    <sheet name="Harmonization Opt4" sheetId="11" r:id="rId9"/>
  </sheets>
  <calcPr calcId="152511"/>
</workbook>
</file>

<file path=xl/calcChain.xml><?xml version="1.0" encoding="utf-8"?>
<calcChain xmlns="http://schemas.openxmlformats.org/spreadsheetml/2006/main">
  <c r="N61" i="11" l="1"/>
  <c r="N45" i="11"/>
  <c r="M41" i="11"/>
  <c r="N39" i="11"/>
  <c r="I63" i="11"/>
  <c r="L63" i="11" s="1"/>
  <c r="N63" i="11" s="1"/>
  <c r="H63" i="11"/>
  <c r="K63" i="11" s="1"/>
  <c r="M63" i="11" s="1"/>
  <c r="E63" i="11"/>
  <c r="G63" i="11" s="1"/>
  <c r="I62" i="11"/>
  <c r="L62" i="11" s="1"/>
  <c r="H62" i="11"/>
  <c r="K62" i="11" s="1"/>
  <c r="E62" i="11"/>
  <c r="G62" i="11" s="1"/>
  <c r="I61" i="11"/>
  <c r="L61" i="11" s="1"/>
  <c r="H61" i="11"/>
  <c r="K61" i="11" s="1"/>
  <c r="M61" i="11" s="1"/>
  <c r="E61" i="11"/>
  <c r="G61" i="11" s="1"/>
  <c r="I60" i="11"/>
  <c r="L60" i="11" s="1"/>
  <c r="H60" i="11"/>
  <c r="K60" i="11" s="1"/>
  <c r="G60" i="11"/>
  <c r="E60" i="11"/>
  <c r="I59" i="11"/>
  <c r="L59" i="11" s="1"/>
  <c r="H59" i="11"/>
  <c r="K59" i="11" s="1"/>
  <c r="E59" i="11"/>
  <c r="G59" i="11" s="1"/>
  <c r="I58" i="11"/>
  <c r="L58" i="11" s="1"/>
  <c r="H58" i="11"/>
  <c r="K58" i="11" s="1"/>
  <c r="G58" i="11"/>
  <c r="E58" i="11"/>
  <c r="I57" i="11"/>
  <c r="L57" i="11" s="1"/>
  <c r="H57" i="11"/>
  <c r="K57" i="11" s="1"/>
  <c r="E57" i="11"/>
  <c r="G57" i="11" s="1"/>
  <c r="I56" i="11"/>
  <c r="L56" i="11" s="1"/>
  <c r="N56" i="11" s="1"/>
  <c r="H56" i="11"/>
  <c r="K56" i="11" s="1"/>
  <c r="M56" i="11" s="1"/>
  <c r="E56" i="11"/>
  <c r="G56" i="11" s="1"/>
  <c r="I55" i="11"/>
  <c r="L55" i="11" s="1"/>
  <c r="H55" i="11"/>
  <c r="K55" i="11" s="1"/>
  <c r="G55" i="11"/>
  <c r="E55" i="11"/>
  <c r="I54" i="11"/>
  <c r="L54" i="11" s="1"/>
  <c r="H54" i="11"/>
  <c r="K54" i="11" s="1"/>
  <c r="E54" i="11"/>
  <c r="G54" i="11" s="1"/>
  <c r="I53" i="11"/>
  <c r="L53" i="11" s="1"/>
  <c r="H53" i="11"/>
  <c r="K53" i="11" s="1"/>
  <c r="G53" i="11"/>
  <c r="E53" i="11"/>
  <c r="I52" i="11"/>
  <c r="L52" i="11" s="1"/>
  <c r="N52" i="11" s="1"/>
  <c r="H52" i="11"/>
  <c r="K52" i="11" s="1"/>
  <c r="M52" i="11" s="1"/>
  <c r="G52" i="11"/>
  <c r="E52" i="11"/>
  <c r="I51" i="11"/>
  <c r="L51" i="11" s="1"/>
  <c r="H51" i="11"/>
  <c r="K51" i="11" s="1"/>
  <c r="E51" i="11"/>
  <c r="G51" i="11" s="1"/>
  <c r="I50" i="11"/>
  <c r="L50" i="11" s="1"/>
  <c r="N50" i="11" s="1"/>
  <c r="H50" i="11"/>
  <c r="K50" i="11" s="1"/>
  <c r="M50" i="11" s="1"/>
  <c r="E50" i="11"/>
  <c r="G50" i="11" s="1"/>
  <c r="I49" i="11"/>
  <c r="L49" i="11" s="1"/>
  <c r="H49" i="11"/>
  <c r="K49" i="11" s="1"/>
  <c r="G49" i="11"/>
  <c r="E49" i="11"/>
  <c r="I48" i="11"/>
  <c r="L48" i="11" s="1"/>
  <c r="H48" i="11"/>
  <c r="K48" i="11" s="1"/>
  <c r="E48" i="11"/>
  <c r="G48" i="11" s="1"/>
  <c r="I47" i="11"/>
  <c r="L47" i="11" s="1"/>
  <c r="H47" i="11"/>
  <c r="K47" i="11" s="1"/>
  <c r="G47" i="11"/>
  <c r="E47" i="11"/>
  <c r="I46" i="11"/>
  <c r="L46" i="11" s="1"/>
  <c r="H46" i="11"/>
  <c r="K46" i="11" s="1"/>
  <c r="E46" i="11"/>
  <c r="G46" i="11" s="1"/>
  <c r="I45" i="11"/>
  <c r="L45" i="11" s="1"/>
  <c r="H45" i="11"/>
  <c r="K45" i="11" s="1"/>
  <c r="M45" i="11" s="1"/>
  <c r="E45" i="11"/>
  <c r="G45" i="11" s="1"/>
  <c r="I44" i="11"/>
  <c r="L44" i="11" s="1"/>
  <c r="H44" i="11"/>
  <c r="K44" i="11" s="1"/>
  <c r="G44" i="11"/>
  <c r="E44" i="11"/>
  <c r="I43" i="11"/>
  <c r="L43" i="11" s="1"/>
  <c r="H43" i="11"/>
  <c r="K43" i="11" s="1"/>
  <c r="E43" i="11"/>
  <c r="G43" i="11" s="1"/>
  <c r="I42" i="11"/>
  <c r="L42" i="11" s="1"/>
  <c r="H42" i="11"/>
  <c r="K42" i="11" s="1"/>
  <c r="G42" i="11"/>
  <c r="E42" i="11"/>
  <c r="I41" i="11"/>
  <c r="L41" i="11" s="1"/>
  <c r="N41" i="11" s="1"/>
  <c r="H41" i="11"/>
  <c r="K41" i="11" s="1"/>
  <c r="E41" i="11"/>
  <c r="G41" i="11" s="1"/>
  <c r="I40" i="11"/>
  <c r="L40" i="11" s="1"/>
  <c r="H40" i="11"/>
  <c r="K40" i="11" s="1"/>
  <c r="E40" i="11"/>
  <c r="G40" i="11" s="1"/>
  <c r="I39" i="11"/>
  <c r="L39" i="11" s="1"/>
  <c r="H39" i="11"/>
  <c r="K39" i="11" s="1"/>
  <c r="M39" i="11" s="1"/>
  <c r="E39" i="11"/>
  <c r="G39" i="11" s="1"/>
  <c r="I38" i="11"/>
  <c r="L38" i="11" s="1"/>
  <c r="H38" i="11"/>
  <c r="K38" i="11" s="1"/>
  <c r="G38" i="11"/>
  <c r="E38" i="11"/>
  <c r="I37" i="11"/>
  <c r="L37" i="11" s="1"/>
  <c r="H37" i="11"/>
  <c r="K37" i="11" s="1"/>
  <c r="E37" i="11"/>
  <c r="G37" i="11" s="1"/>
  <c r="I36" i="11"/>
  <c r="L36" i="11" s="1"/>
  <c r="H36" i="11"/>
  <c r="K36" i="11" s="1"/>
  <c r="E36" i="11"/>
  <c r="G36" i="11" s="1"/>
  <c r="I35" i="11"/>
  <c r="L35" i="11" s="1"/>
  <c r="H35" i="11"/>
  <c r="K35" i="11" s="1"/>
  <c r="E35" i="11"/>
  <c r="G35" i="11" s="1"/>
  <c r="M54" i="9"/>
  <c r="M51" i="9"/>
  <c r="M50" i="9"/>
  <c r="N43" i="9"/>
  <c r="M43" i="9"/>
  <c r="N39" i="9"/>
  <c r="I63" i="9"/>
  <c r="L63" i="9" s="1"/>
  <c r="H63" i="9"/>
  <c r="K63" i="9" s="1"/>
  <c r="G63" i="9"/>
  <c r="E63" i="9"/>
  <c r="I62" i="9"/>
  <c r="L62" i="9" s="1"/>
  <c r="N62" i="9" s="1"/>
  <c r="H62" i="9"/>
  <c r="K62" i="9" s="1"/>
  <c r="M62" i="9" s="1"/>
  <c r="G62" i="9"/>
  <c r="E62" i="9"/>
  <c r="I61" i="9"/>
  <c r="L61" i="9" s="1"/>
  <c r="N61" i="9" s="1"/>
  <c r="H61" i="9"/>
  <c r="K61" i="9" s="1"/>
  <c r="M61" i="9" s="1"/>
  <c r="G61" i="9"/>
  <c r="E61" i="9"/>
  <c r="I60" i="9"/>
  <c r="L60" i="9" s="1"/>
  <c r="H60" i="9"/>
  <c r="K60" i="9" s="1"/>
  <c r="G60" i="9"/>
  <c r="E60" i="9"/>
  <c r="I59" i="9"/>
  <c r="L59" i="9" s="1"/>
  <c r="H59" i="9"/>
  <c r="K59" i="9" s="1"/>
  <c r="G59" i="9"/>
  <c r="E59" i="9"/>
  <c r="I58" i="9"/>
  <c r="L58" i="9" s="1"/>
  <c r="H58" i="9"/>
  <c r="K58" i="9" s="1"/>
  <c r="G58" i="9"/>
  <c r="E58" i="9"/>
  <c r="I57" i="9"/>
  <c r="L57" i="9" s="1"/>
  <c r="H57" i="9"/>
  <c r="K57" i="9" s="1"/>
  <c r="G57" i="9"/>
  <c r="E57" i="9"/>
  <c r="I56" i="9"/>
  <c r="L56" i="9" s="1"/>
  <c r="H56" i="9"/>
  <c r="K56" i="9" s="1"/>
  <c r="G56" i="9"/>
  <c r="E56" i="9"/>
  <c r="I55" i="9"/>
  <c r="L55" i="9" s="1"/>
  <c r="H55" i="9"/>
  <c r="K55" i="9" s="1"/>
  <c r="G55" i="9"/>
  <c r="E55" i="9"/>
  <c r="I54" i="9"/>
  <c r="L54" i="9" s="1"/>
  <c r="N54" i="9" s="1"/>
  <c r="H54" i="9"/>
  <c r="K54" i="9" s="1"/>
  <c r="G54" i="9"/>
  <c r="E54" i="9"/>
  <c r="I53" i="9"/>
  <c r="L53" i="9" s="1"/>
  <c r="H53" i="9"/>
  <c r="K53" i="9" s="1"/>
  <c r="G53" i="9"/>
  <c r="E53" i="9"/>
  <c r="I52" i="9"/>
  <c r="L52" i="9" s="1"/>
  <c r="H52" i="9"/>
  <c r="K52" i="9" s="1"/>
  <c r="G52" i="9"/>
  <c r="E52" i="9"/>
  <c r="I51" i="9"/>
  <c r="L51" i="9" s="1"/>
  <c r="N51" i="9" s="1"/>
  <c r="H51" i="9"/>
  <c r="K51" i="9" s="1"/>
  <c r="G51" i="9"/>
  <c r="E51" i="9"/>
  <c r="I50" i="9"/>
  <c r="L50" i="9" s="1"/>
  <c r="N50" i="9" s="1"/>
  <c r="H50" i="9"/>
  <c r="K50" i="9" s="1"/>
  <c r="G50" i="9"/>
  <c r="E50" i="9"/>
  <c r="I49" i="9"/>
  <c r="L49" i="9" s="1"/>
  <c r="H49" i="9"/>
  <c r="K49" i="9" s="1"/>
  <c r="G49" i="9"/>
  <c r="E49" i="9"/>
  <c r="I48" i="9"/>
  <c r="L48" i="9" s="1"/>
  <c r="H48" i="9"/>
  <c r="K48" i="9" s="1"/>
  <c r="G48" i="9"/>
  <c r="E48" i="9"/>
  <c r="I47" i="9"/>
  <c r="L47" i="9" s="1"/>
  <c r="H47" i="9"/>
  <c r="K47" i="9" s="1"/>
  <c r="E47" i="9"/>
  <c r="G47" i="9" s="1"/>
  <c r="I46" i="9"/>
  <c r="L46" i="9" s="1"/>
  <c r="H46" i="9"/>
  <c r="K46" i="9" s="1"/>
  <c r="G46" i="9"/>
  <c r="E46" i="9"/>
  <c r="I45" i="9"/>
  <c r="L45" i="9" s="1"/>
  <c r="H45" i="9"/>
  <c r="K45" i="9" s="1"/>
  <c r="E45" i="9"/>
  <c r="G45" i="9" s="1"/>
  <c r="I44" i="9"/>
  <c r="L44" i="9" s="1"/>
  <c r="H44" i="9"/>
  <c r="K44" i="9" s="1"/>
  <c r="G44" i="9"/>
  <c r="E44" i="9"/>
  <c r="I43" i="9"/>
  <c r="L43" i="9" s="1"/>
  <c r="H43" i="9"/>
  <c r="K43" i="9" s="1"/>
  <c r="G43" i="9"/>
  <c r="E43" i="9"/>
  <c r="I42" i="9"/>
  <c r="L42" i="9" s="1"/>
  <c r="H42" i="9"/>
  <c r="K42" i="9" s="1"/>
  <c r="E42" i="9"/>
  <c r="G42" i="9" s="1"/>
  <c r="I41" i="9"/>
  <c r="L41" i="9" s="1"/>
  <c r="H41" i="9"/>
  <c r="K41" i="9" s="1"/>
  <c r="E41" i="9"/>
  <c r="G41" i="9" s="1"/>
  <c r="I40" i="9"/>
  <c r="L40" i="9" s="1"/>
  <c r="N40" i="9" s="1"/>
  <c r="H40" i="9"/>
  <c r="K40" i="9" s="1"/>
  <c r="M40" i="9" s="1"/>
  <c r="E40" i="9"/>
  <c r="G40" i="9" s="1"/>
  <c r="I39" i="9"/>
  <c r="L39" i="9" s="1"/>
  <c r="H39" i="9"/>
  <c r="K39" i="9" s="1"/>
  <c r="M39" i="9" s="1"/>
  <c r="E39" i="9"/>
  <c r="G39" i="9" s="1"/>
  <c r="I38" i="9"/>
  <c r="L38" i="9" s="1"/>
  <c r="H38" i="9"/>
  <c r="K38" i="9" s="1"/>
  <c r="E38" i="9"/>
  <c r="G38" i="9" s="1"/>
  <c r="I37" i="9"/>
  <c r="L37" i="9" s="1"/>
  <c r="H37" i="9"/>
  <c r="K37" i="9" s="1"/>
  <c r="G37" i="9"/>
  <c r="E37" i="9"/>
  <c r="I36" i="9"/>
  <c r="L36" i="9" s="1"/>
  <c r="H36" i="9"/>
  <c r="K36" i="9" s="1"/>
  <c r="E36" i="9"/>
  <c r="G36" i="9" s="1"/>
  <c r="I35" i="9"/>
  <c r="L35" i="9" s="1"/>
  <c r="H35" i="9"/>
  <c r="K35" i="9" s="1"/>
  <c r="G35" i="9"/>
  <c r="E35" i="9"/>
  <c r="N52" i="7"/>
  <c r="N44" i="7"/>
  <c r="N39" i="7"/>
  <c r="I63" i="7"/>
  <c r="L63" i="7" s="1"/>
  <c r="N63" i="7" s="1"/>
  <c r="H63" i="7"/>
  <c r="K63" i="7" s="1"/>
  <c r="M63" i="7" s="1"/>
  <c r="E63" i="7"/>
  <c r="G63" i="7" s="1"/>
  <c r="L62" i="7"/>
  <c r="I62" i="7"/>
  <c r="H62" i="7"/>
  <c r="K62" i="7" s="1"/>
  <c r="E62" i="7"/>
  <c r="G62" i="7" s="1"/>
  <c r="I61" i="7"/>
  <c r="L61" i="7" s="1"/>
  <c r="N61" i="7" s="1"/>
  <c r="H61" i="7"/>
  <c r="K61" i="7" s="1"/>
  <c r="M61" i="7" s="1"/>
  <c r="E61" i="7"/>
  <c r="G61" i="7" s="1"/>
  <c r="I60" i="7"/>
  <c r="L60" i="7" s="1"/>
  <c r="H60" i="7"/>
  <c r="K60" i="7" s="1"/>
  <c r="E60" i="7"/>
  <c r="G60" i="7" s="1"/>
  <c r="I59" i="7"/>
  <c r="L59" i="7" s="1"/>
  <c r="H59" i="7"/>
  <c r="K59" i="7" s="1"/>
  <c r="E59" i="7"/>
  <c r="G59" i="7" s="1"/>
  <c r="I58" i="7"/>
  <c r="L58" i="7" s="1"/>
  <c r="H58" i="7"/>
  <c r="K58" i="7" s="1"/>
  <c r="E58" i="7"/>
  <c r="G58" i="7" s="1"/>
  <c r="I57" i="7"/>
  <c r="L57" i="7" s="1"/>
  <c r="H57" i="7"/>
  <c r="K57" i="7" s="1"/>
  <c r="E57" i="7"/>
  <c r="G57" i="7" s="1"/>
  <c r="I56" i="7"/>
  <c r="L56" i="7" s="1"/>
  <c r="H56" i="7"/>
  <c r="K56" i="7" s="1"/>
  <c r="E56" i="7"/>
  <c r="G56" i="7" s="1"/>
  <c r="I55" i="7"/>
  <c r="L55" i="7" s="1"/>
  <c r="N55" i="7" s="1"/>
  <c r="H55" i="7"/>
  <c r="K55" i="7" s="1"/>
  <c r="M55" i="7" s="1"/>
  <c r="E55" i="7"/>
  <c r="G55" i="7" s="1"/>
  <c r="I54" i="7"/>
  <c r="L54" i="7" s="1"/>
  <c r="H54" i="7"/>
  <c r="K54" i="7" s="1"/>
  <c r="E54" i="7"/>
  <c r="G54" i="7" s="1"/>
  <c r="I53" i="7"/>
  <c r="L53" i="7" s="1"/>
  <c r="H53" i="7"/>
  <c r="K53" i="7" s="1"/>
  <c r="E53" i="7"/>
  <c r="G53" i="7" s="1"/>
  <c r="I52" i="7"/>
  <c r="L52" i="7" s="1"/>
  <c r="H52" i="7"/>
  <c r="K52" i="7" s="1"/>
  <c r="M52" i="7" s="1"/>
  <c r="E52" i="7"/>
  <c r="G52" i="7" s="1"/>
  <c r="I51" i="7"/>
  <c r="L51" i="7" s="1"/>
  <c r="H51" i="7"/>
  <c r="K51" i="7" s="1"/>
  <c r="E51" i="7"/>
  <c r="G51" i="7" s="1"/>
  <c r="I50" i="7"/>
  <c r="L50" i="7" s="1"/>
  <c r="N50" i="7" s="1"/>
  <c r="H50" i="7"/>
  <c r="K50" i="7" s="1"/>
  <c r="M50" i="7" s="1"/>
  <c r="E50" i="7"/>
  <c r="G50" i="7" s="1"/>
  <c r="I49" i="7"/>
  <c r="L49" i="7" s="1"/>
  <c r="H49" i="7"/>
  <c r="K49" i="7" s="1"/>
  <c r="E49" i="7"/>
  <c r="G49" i="7" s="1"/>
  <c r="I48" i="7"/>
  <c r="L48" i="7" s="1"/>
  <c r="H48" i="7"/>
  <c r="K48" i="7" s="1"/>
  <c r="E48" i="7"/>
  <c r="G48" i="7" s="1"/>
  <c r="I47" i="7"/>
  <c r="L47" i="7" s="1"/>
  <c r="H47" i="7"/>
  <c r="K47" i="7" s="1"/>
  <c r="E47" i="7"/>
  <c r="G47" i="7" s="1"/>
  <c r="I46" i="7"/>
  <c r="L46" i="7" s="1"/>
  <c r="H46" i="7"/>
  <c r="K46" i="7" s="1"/>
  <c r="E46" i="7"/>
  <c r="G46" i="7" s="1"/>
  <c r="I45" i="7"/>
  <c r="L45" i="7" s="1"/>
  <c r="H45" i="7"/>
  <c r="K45" i="7" s="1"/>
  <c r="E45" i="7"/>
  <c r="G45" i="7" s="1"/>
  <c r="I44" i="7"/>
  <c r="L44" i="7" s="1"/>
  <c r="H44" i="7"/>
  <c r="K44" i="7" s="1"/>
  <c r="M44" i="7" s="1"/>
  <c r="E44" i="7"/>
  <c r="G44" i="7" s="1"/>
  <c r="I43" i="7"/>
  <c r="L43" i="7" s="1"/>
  <c r="H43" i="7"/>
  <c r="K43" i="7" s="1"/>
  <c r="E43" i="7"/>
  <c r="G43" i="7" s="1"/>
  <c r="I42" i="7"/>
  <c r="L42" i="7" s="1"/>
  <c r="H42" i="7"/>
  <c r="K42" i="7" s="1"/>
  <c r="E42" i="7"/>
  <c r="G42" i="7" s="1"/>
  <c r="I41" i="7"/>
  <c r="L41" i="7" s="1"/>
  <c r="N41" i="7" s="1"/>
  <c r="H41" i="7"/>
  <c r="K41" i="7" s="1"/>
  <c r="M41" i="7" s="1"/>
  <c r="E41" i="7"/>
  <c r="G41" i="7" s="1"/>
  <c r="I40" i="7"/>
  <c r="L40" i="7" s="1"/>
  <c r="H40" i="7"/>
  <c r="K40" i="7" s="1"/>
  <c r="E40" i="7"/>
  <c r="G40" i="7" s="1"/>
  <c r="I39" i="7"/>
  <c r="L39" i="7" s="1"/>
  <c r="H39" i="7"/>
  <c r="K39" i="7" s="1"/>
  <c r="M39" i="7" s="1"/>
  <c r="E39" i="7"/>
  <c r="G39" i="7" s="1"/>
  <c r="I38" i="7"/>
  <c r="L38" i="7" s="1"/>
  <c r="H38" i="7"/>
  <c r="K38" i="7" s="1"/>
  <c r="E38" i="7"/>
  <c r="G38" i="7" s="1"/>
  <c r="I37" i="7"/>
  <c r="L37" i="7" s="1"/>
  <c r="H37" i="7"/>
  <c r="K37" i="7" s="1"/>
  <c r="E37" i="7"/>
  <c r="G37" i="7" s="1"/>
  <c r="I36" i="7"/>
  <c r="L36" i="7" s="1"/>
  <c r="H36" i="7"/>
  <c r="K36" i="7" s="1"/>
  <c r="E36" i="7"/>
  <c r="G36" i="7" s="1"/>
  <c r="I35" i="7"/>
  <c r="L35" i="7" s="1"/>
  <c r="H35" i="7"/>
  <c r="K35" i="7" s="1"/>
  <c r="E35" i="7"/>
  <c r="G35" i="7" s="1"/>
  <c r="M61" i="6"/>
  <c r="M51" i="6"/>
  <c r="I63" i="6"/>
  <c r="L63" i="6" s="1"/>
  <c r="H63" i="6"/>
  <c r="K63" i="6" s="1"/>
  <c r="G63" i="6"/>
  <c r="E63" i="6"/>
  <c r="I62" i="6"/>
  <c r="L62" i="6" s="1"/>
  <c r="N62" i="6" s="1"/>
  <c r="H62" i="6"/>
  <c r="K62" i="6" s="1"/>
  <c r="M62" i="6" s="1"/>
  <c r="G62" i="6"/>
  <c r="E62" i="6"/>
  <c r="I61" i="6"/>
  <c r="L61" i="6" s="1"/>
  <c r="N61" i="6" s="1"/>
  <c r="H61" i="6"/>
  <c r="K61" i="6" s="1"/>
  <c r="E61" i="6"/>
  <c r="G61" i="6" s="1"/>
  <c r="I60" i="6"/>
  <c r="L60" i="6" s="1"/>
  <c r="H60" i="6"/>
  <c r="K60" i="6" s="1"/>
  <c r="E60" i="6"/>
  <c r="G60" i="6" s="1"/>
  <c r="I59" i="6"/>
  <c r="L59" i="6" s="1"/>
  <c r="H59" i="6"/>
  <c r="K59" i="6" s="1"/>
  <c r="G59" i="6"/>
  <c r="E59" i="6"/>
  <c r="I58" i="6"/>
  <c r="L58" i="6" s="1"/>
  <c r="H58" i="6"/>
  <c r="K58" i="6" s="1"/>
  <c r="E58" i="6"/>
  <c r="G58" i="6" s="1"/>
  <c r="I57" i="6"/>
  <c r="L57" i="6" s="1"/>
  <c r="H57" i="6"/>
  <c r="K57" i="6" s="1"/>
  <c r="G57" i="6"/>
  <c r="E57" i="6"/>
  <c r="I56" i="6"/>
  <c r="L56" i="6" s="1"/>
  <c r="H56" i="6"/>
  <c r="K56" i="6" s="1"/>
  <c r="E56" i="6"/>
  <c r="G56" i="6" s="1"/>
  <c r="I55" i="6"/>
  <c r="L55" i="6" s="1"/>
  <c r="H55" i="6"/>
  <c r="K55" i="6" s="1"/>
  <c r="G55" i="6"/>
  <c r="E55" i="6"/>
  <c r="I54" i="6"/>
  <c r="L54" i="6" s="1"/>
  <c r="H54" i="6"/>
  <c r="K54" i="6" s="1"/>
  <c r="E54" i="6"/>
  <c r="G54" i="6" s="1"/>
  <c r="I53" i="6"/>
  <c r="L53" i="6" s="1"/>
  <c r="N53" i="6" s="1"/>
  <c r="H53" i="6"/>
  <c r="K53" i="6" s="1"/>
  <c r="M53" i="6" s="1"/>
  <c r="E53" i="6"/>
  <c r="G53" i="6" s="1"/>
  <c r="I52" i="6"/>
  <c r="L52" i="6" s="1"/>
  <c r="H52" i="6"/>
  <c r="K52" i="6" s="1"/>
  <c r="G52" i="6"/>
  <c r="E52" i="6"/>
  <c r="I51" i="6"/>
  <c r="L51" i="6" s="1"/>
  <c r="N51" i="6" s="1"/>
  <c r="H51" i="6"/>
  <c r="K51" i="6" s="1"/>
  <c r="G51" i="6"/>
  <c r="E51" i="6"/>
  <c r="I50" i="6"/>
  <c r="L50" i="6" s="1"/>
  <c r="N50" i="6" s="1"/>
  <c r="H50" i="6"/>
  <c r="K50" i="6" s="1"/>
  <c r="M50" i="6" s="1"/>
  <c r="G50" i="6"/>
  <c r="E50" i="6"/>
  <c r="I49" i="6"/>
  <c r="L49" i="6" s="1"/>
  <c r="H49" i="6"/>
  <c r="K49" i="6" s="1"/>
  <c r="E49" i="6"/>
  <c r="G49" i="6" s="1"/>
  <c r="I48" i="6"/>
  <c r="L48" i="6" s="1"/>
  <c r="H48" i="6"/>
  <c r="K48" i="6" s="1"/>
  <c r="G48" i="6"/>
  <c r="E48" i="6"/>
  <c r="I47" i="6"/>
  <c r="L47" i="6" s="1"/>
  <c r="H47" i="6"/>
  <c r="K47" i="6" s="1"/>
  <c r="E47" i="6"/>
  <c r="G47" i="6" s="1"/>
  <c r="I46" i="6"/>
  <c r="L46" i="6" s="1"/>
  <c r="H46" i="6"/>
  <c r="K46" i="6" s="1"/>
  <c r="G46" i="6"/>
  <c r="E46" i="6"/>
  <c r="I45" i="6"/>
  <c r="L45" i="6" s="1"/>
  <c r="H45" i="6"/>
  <c r="K45" i="6" s="1"/>
  <c r="E45" i="6"/>
  <c r="G45" i="6" s="1"/>
  <c r="I44" i="6"/>
  <c r="L44" i="6" s="1"/>
  <c r="H44" i="6"/>
  <c r="K44" i="6" s="1"/>
  <c r="G44" i="6"/>
  <c r="E44" i="6"/>
  <c r="I43" i="6"/>
  <c r="L43" i="6" s="1"/>
  <c r="H43" i="6"/>
  <c r="K43" i="6" s="1"/>
  <c r="E43" i="6"/>
  <c r="G43" i="6" s="1"/>
  <c r="I42" i="6"/>
  <c r="L42" i="6" s="1"/>
  <c r="N42" i="6" s="1"/>
  <c r="H42" i="6"/>
  <c r="K42" i="6" s="1"/>
  <c r="M42" i="6" s="1"/>
  <c r="E42" i="6"/>
  <c r="G42" i="6" s="1"/>
  <c r="I41" i="6"/>
  <c r="L41" i="6" s="1"/>
  <c r="H41" i="6"/>
  <c r="K41" i="6" s="1"/>
  <c r="E41" i="6"/>
  <c r="G41" i="6" s="1"/>
  <c r="I40" i="6"/>
  <c r="L40" i="6" s="1"/>
  <c r="N40" i="6" s="1"/>
  <c r="H40" i="6"/>
  <c r="K40" i="6" s="1"/>
  <c r="M40" i="6" s="1"/>
  <c r="E40" i="6"/>
  <c r="G40" i="6" s="1"/>
  <c r="I39" i="6"/>
  <c r="L39" i="6" s="1"/>
  <c r="N39" i="6" s="1"/>
  <c r="H39" i="6"/>
  <c r="K39" i="6" s="1"/>
  <c r="M39" i="6" s="1"/>
  <c r="E39" i="6"/>
  <c r="G39" i="6" s="1"/>
  <c r="I38" i="6"/>
  <c r="L38" i="6" s="1"/>
  <c r="H38" i="6"/>
  <c r="K38" i="6" s="1"/>
  <c r="E38" i="6"/>
  <c r="G38" i="6" s="1"/>
  <c r="I37" i="6"/>
  <c r="L37" i="6" s="1"/>
  <c r="H37" i="6"/>
  <c r="K37" i="6" s="1"/>
  <c r="G37" i="6"/>
  <c r="E37" i="6"/>
  <c r="I36" i="6"/>
  <c r="L36" i="6" s="1"/>
  <c r="H36" i="6"/>
  <c r="K36" i="6" s="1"/>
  <c r="E36" i="6"/>
  <c r="G36" i="6" s="1"/>
  <c r="I35" i="6"/>
  <c r="L35" i="6" s="1"/>
  <c r="H35" i="6"/>
  <c r="K35" i="6" s="1"/>
  <c r="G35" i="6"/>
  <c r="E35" i="6"/>
  <c r="N65" i="11" l="1"/>
  <c r="M65" i="11"/>
  <c r="M65" i="9"/>
  <c r="N65" i="9"/>
  <c r="M65" i="7"/>
  <c r="N65" i="7"/>
  <c r="N65" i="6"/>
  <c r="M65" i="6"/>
  <c r="G89" i="5"/>
  <c r="F89" i="5"/>
  <c r="G88" i="5"/>
  <c r="F88" i="5"/>
  <c r="G78" i="5"/>
  <c r="F78" i="5"/>
  <c r="G77" i="5"/>
  <c r="F77" i="5"/>
  <c r="G67" i="5"/>
  <c r="F67" i="5"/>
  <c r="G66" i="5"/>
  <c r="F66" i="5"/>
  <c r="G56" i="5"/>
  <c r="F56" i="5"/>
  <c r="G55" i="5"/>
  <c r="F55" i="5"/>
  <c r="G133" i="2"/>
  <c r="F133" i="2"/>
  <c r="G132" i="2"/>
  <c r="F132" i="2"/>
  <c r="G122" i="2"/>
  <c r="F122" i="2"/>
  <c r="G121" i="2"/>
  <c r="F121" i="2"/>
  <c r="G111" i="2"/>
  <c r="F111" i="2"/>
  <c r="G110" i="2"/>
  <c r="F110" i="2"/>
  <c r="G100" i="2"/>
  <c r="F100" i="2"/>
  <c r="G99" i="2"/>
  <c r="F99" i="2"/>
  <c r="G89" i="2"/>
  <c r="F89" i="2"/>
  <c r="G88" i="2"/>
  <c r="F88" i="2"/>
  <c r="G78" i="2"/>
  <c r="F78" i="2"/>
  <c r="G77" i="2"/>
  <c r="F77" i="2"/>
  <c r="I30" i="11" l="1"/>
  <c r="L30" i="11" s="1"/>
  <c r="H30" i="11"/>
  <c r="K30" i="11" s="1"/>
  <c r="E30" i="11"/>
  <c r="G30" i="11" s="1"/>
  <c r="I29" i="11"/>
  <c r="L29" i="11" s="1"/>
  <c r="H29" i="11"/>
  <c r="K29" i="11" s="1"/>
  <c r="E29" i="11"/>
  <c r="G29" i="11" s="1"/>
  <c r="I28" i="11"/>
  <c r="L28" i="11" s="1"/>
  <c r="H28" i="11"/>
  <c r="K28" i="11" s="1"/>
  <c r="E28" i="11"/>
  <c r="G28" i="11" s="1"/>
  <c r="E27" i="11"/>
  <c r="G27" i="11" s="1"/>
  <c r="E26" i="11"/>
  <c r="G26" i="11" s="1"/>
  <c r="G25" i="11"/>
  <c r="E25" i="11"/>
  <c r="E24" i="11"/>
  <c r="G24" i="11" s="1"/>
  <c r="G23" i="11"/>
  <c r="E23" i="11"/>
  <c r="G22" i="11"/>
  <c r="E22" i="11"/>
  <c r="E21" i="11"/>
  <c r="G21" i="11" s="1"/>
  <c r="G20" i="11"/>
  <c r="E20" i="11"/>
  <c r="I19" i="11"/>
  <c r="L19" i="11" s="1"/>
  <c r="H19" i="11"/>
  <c r="K19" i="11" s="1"/>
  <c r="G19" i="11"/>
  <c r="E19" i="11"/>
  <c r="I18" i="11"/>
  <c r="L18" i="11" s="1"/>
  <c r="H18" i="11"/>
  <c r="K18" i="11" s="1"/>
  <c r="E18" i="11"/>
  <c r="G18" i="11" s="1"/>
  <c r="I17" i="11"/>
  <c r="L17" i="11" s="1"/>
  <c r="H17" i="11"/>
  <c r="K17" i="11" s="1"/>
  <c r="E17" i="11"/>
  <c r="G17" i="11" s="1"/>
  <c r="G16" i="11"/>
  <c r="E16" i="11"/>
  <c r="E15" i="11"/>
  <c r="G15" i="11" s="1"/>
  <c r="G14" i="11"/>
  <c r="E14" i="11"/>
  <c r="E13" i="11"/>
  <c r="G13" i="11" s="1"/>
  <c r="G12" i="11"/>
  <c r="E12" i="11"/>
  <c r="G11" i="11"/>
  <c r="E11" i="11"/>
  <c r="E10" i="11"/>
  <c r="G10" i="11" s="1"/>
  <c r="G9" i="11"/>
  <c r="E9" i="11"/>
  <c r="I8" i="11"/>
  <c r="L8" i="11" s="1"/>
  <c r="H8" i="11"/>
  <c r="K8" i="11" s="1"/>
  <c r="G8" i="11"/>
  <c r="E8" i="11"/>
  <c r="I7" i="11"/>
  <c r="L7" i="11" s="1"/>
  <c r="H7" i="11"/>
  <c r="K7" i="11" s="1"/>
  <c r="E7" i="11"/>
  <c r="G7" i="11" s="1"/>
  <c r="I6" i="11"/>
  <c r="L6" i="11" s="1"/>
  <c r="H6" i="11"/>
  <c r="K6" i="11" s="1"/>
  <c r="E6" i="11"/>
  <c r="G6" i="11" s="1"/>
  <c r="E5" i="11"/>
  <c r="G5" i="11" s="1"/>
  <c r="E4" i="11"/>
  <c r="G4" i="11" s="1"/>
  <c r="G3" i="11"/>
  <c r="E3" i="11"/>
  <c r="E2" i="11"/>
  <c r="G2" i="11" s="1"/>
  <c r="I30" i="9"/>
  <c r="L30" i="9" s="1"/>
  <c r="H30" i="9"/>
  <c r="K30" i="9" s="1"/>
  <c r="E30" i="9"/>
  <c r="G30" i="9" s="1"/>
  <c r="I29" i="9"/>
  <c r="L29" i="9" s="1"/>
  <c r="H29" i="9"/>
  <c r="K29" i="9" s="1"/>
  <c r="E29" i="9"/>
  <c r="G29" i="9" s="1"/>
  <c r="I28" i="9"/>
  <c r="L28" i="9" s="1"/>
  <c r="H28" i="9"/>
  <c r="K28" i="9" s="1"/>
  <c r="E28" i="9"/>
  <c r="G28" i="9" s="1"/>
  <c r="G27" i="9"/>
  <c r="E27" i="9"/>
  <c r="G26" i="9"/>
  <c r="E26" i="9"/>
  <c r="G25" i="9"/>
  <c r="E25" i="9"/>
  <c r="G24" i="9"/>
  <c r="E24" i="9"/>
  <c r="G23" i="9"/>
  <c r="E23" i="9"/>
  <c r="G22" i="9"/>
  <c r="E22" i="9"/>
  <c r="G21" i="9"/>
  <c r="E21" i="9"/>
  <c r="G20" i="9"/>
  <c r="E20" i="9"/>
  <c r="I19" i="9"/>
  <c r="L19" i="9" s="1"/>
  <c r="H19" i="9"/>
  <c r="K19" i="9" s="1"/>
  <c r="G19" i="9"/>
  <c r="E19" i="9"/>
  <c r="I18" i="9"/>
  <c r="L18" i="9" s="1"/>
  <c r="H18" i="9"/>
  <c r="K18" i="9" s="1"/>
  <c r="G18" i="9"/>
  <c r="E18" i="9"/>
  <c r="I17" i="9"/>
  <c r="L17" i="9" s="1"/>
  <c r="H17" i="9"/>
  <c r="K17" i="9" s="1"/>
  <c r="G17" i="9"/>
  <c r="E17" i="9"/>
  <c r="E16" i="9"/>
  <c r="G16" i="9" s="1"/>
  <c r="G15" i="9"/>
  <c r="E15" i="9"/>
  <c r="E14" i="9"/>
  <c r="G14" i="9" s="1"/>
  <c r="E13" i="9"/>
  <c r="G13" i="9" s="1"/>
  <c r="E12" i="9"/>
  <c r="G12" i="9" s="1"/>
  <c r="E11" i="9"/>
  <c r="G11" i="9" s="1"/>
  <c r="G10" i="9"/>
  <c r="E10" i="9"/>
  <c r="G9" i="9"/>
  <c r="E9" i="9"/>
  <c r="I8" i="9"/>
  <c r="L8" i="9" s="1"/>
  <c r="H8" i="9"/>
  <c r="K8" i="9" s="1"/>
  <c r="E8" i="9"/>
  <c r="G8" i="9" s="1"/>
  <c r="I7" i="9"/>
  <c r="L7" i="9" s="1"/>
  <c r="H7" i="9"/>
  <c r="K7" i="9" s="1"/>
  <c r="E7" i="9"/>
  <c r="G7" i="9" s="1"/>
  <c r="I6" i="9"/>
  <c r="L6" i="9" s="1"/>
  <c r="H6" i="9"/>
  <c r="K6" i="9" s="1"/>
  <c r="E6" i="9"/>
  <c r="G6" i="9" s="1"/>
  <c r="E5" i="9"/>
  <c r="G5" i="9" s="1"/>
  <c r="E4" i="9"/>
  <c r="G4" i="9" s="1"/>
  <c r="G3" i="9"/>
  <c r="E3" i="9"/>
  <c r="G2" i="9"/>
  <c r="E2" i="9"/>
  <c r="I30" i="7" l="1"/>
  <c r="L30" i="7" s="1"/>
  <c r="H30" i="7"/>
  <c r="K30" i="7" s="1"/>
  <c r="E30" i="7"/>
  <c r="G30" i="7" s="1"/>
  <c r="I29" i="7"/>
  <c r="L29" i="7" s="1"/>
  <c r="H29" i="7"/>
  <c r="K29" i="7" s="1"/>
  <c r="E29" i="7"/>
  <c r="G29" i="7" s="1"/>
  <c r="I28" i="7"/>
  <c r="L28" i="7" s="1"/>
  <c r="H28" i="7"/>
  <c r="K28" i="7" s="1"/>
  <c r="G28" i="7"/>
  <c r="E28" i="7"/>
  <c r="G27" i="7"/>
  <c r="E27" i="7"/>
  <c r="G26" i="7"/>
  <c r="E26" i="7"/>
  <c r="G25" i="7"/>
  <c r="E25" i="7"/>
  <c r="G24" i="7"/>
  <c r="E24" i="7"/>
  <c r="G23" i="7"/>
  <c r="E23" i="7"/>
  <c r="G22" i="7"/>
  <c r="E22" i="7"/>
  <c r="G21" i="7"/>
  <c r="E21" i="7"/>
  <c r="G20" i="7"/>
  <c r="E20" i="7"/>
  <c r="I19" i="7"/>
  <c r="L19" i="7" s="1"/>
  <c r="H19" i="7"/>
  <c r="K19" i="7" s="1"/>
  <c r="G19" i="7"/>
  <c r="E19" i="7"/>
  <c r="I18" i="7"/>
  <c r="L18" i="7" s="1"/>
  <c r="H18" i="7"/>
  <c r="K18" i="7" s="1"/>
  <c r="G18" i="7"/>
  <c r="E18" i="7"/>
  <c r="I17" i="7"/>
  <c r="L17" i="7" s="1"/>
  <c r="H17" i="7"/>
  <c r="K17" i="7" s="1"/>
  <c r="G17" i="7"/>
  <c r="E17" i="7"/>
  <c r="G16" i="7"/>
  <c r="E16" i="7"/>
  <c r="G15" i="7"/>
  <c r="E15" i="7"/>
  <c r="G14" i="7"/>
  <c r="E14" i="7"/>
  <c r="G13" i="7"/>
  <c r="E13" i="7"/>
  <c r="G12" i="7"/>
  <c r="E12" i="7"/>
  <c r="G11" i="7"/>
  <c r="E11" i="7"/>
  <c r="G10" i="7"/>
  <c r="E10" i="7"/>
  <c r="G9" i="7"/>
  <c r="E9" i="7"/>
  <c r="I8" i="7"/>
  <c r="L8" i="7" s="1"/>
  <c r="H8" i="7"/>
  <c r="K8" i="7" s="1"/>
  <c r="G8" i="7"/>
  <c r="E8" i="7"/>
  <c r="I7" i="7"/>
  <c r="L7" i="7" s="1"/>
  <c r="H7" i="7"/>
  <c r="K7" i="7" s="1"/>
  <c r="G7" i="7"/>
  <c r="E7" i="7"/>
  <c r="I6" i="7"/>
  <c r="L6" i="7" s="1"/>
  <c r="H6" i="7"/>
  <c r="K6" i="7" s="1"/>
  <c r="G6" i="7"/>
  <c r="E6" i="7"/>
  <c r="G5" i="7"/>
  <c r="E5" i="7"/>
  <c r="G4" i="7"/>
  <c r="E4" i="7"/>
  <c r="G3" i="7"/>
  <c r="E3" i="7"/>
  <c r="G2" i="7"/>
  <c r="E2" i="7"/>
  <c r="I29" i="6"/>
  <c r="L29" i="6" s="1"/>
  <c r="H29" i="6"/>
  <c r="K29" i="6" s="1"/>
  <c r="I18" i="6"/>
  <c r="L18" i="6" s="1"/>
  <c r="H18" i="6"/>
  <c r="K18" i="6" s="1"/>
  <c r="I7" i="6"/>
  <c r="H7" i="6"/>
  <c r="K7" i="6" s="1"/>
  <c r="I30" i="6"/>
  <c r="L30" i="6" s="1"/>
  <c r="H30" i="6"/>
  <c r="K30" i="6" s="1"/>
  <c r="I19" i="6"/>
  <c r="L19" i="6" s="1"/>
  <c r="H19" i="6"/>
  <c r="K19" i="6" s="1"/>
  <c r="I8" i="6"/>
  <c r="L8" i="6" s="1"/>
  <c r="H8" i="6"/>
  <c r="K8" i="6" s="1"/>
  <c r="I28" i="6"/>
  <c r="L28" i="6" s="1"/>
  <c r="I17" i="6"/>
  <c r="L17" i="6" s="1"/>
  <c r="I6" i="6"/>
  <c r="L6" i="6" s="1"/>
  <c r="H28" i="6"/>
  <c r="K28" i="6" s="1"/>
  <c r="H17" i="6"/>
  <c r="K17" i="6" s="1"/>
  <c r="H6" i="6"/>
  <c r="K6" i="6" s="1"/>
  <c r="E21" i="6"/>
  <c r="G21" i="6" s="1"/>
  <c r="E10" i="6"/>
  <c r="G10" i="6" s="1"/>
  <c r="E23" i="6"/>
  <c r="G23" i="6" s="1"/>
  <c r="E12" i="6"/>
  <c r="G12" i="6" s="1"/>
  <c r="E20" i="6"/>
  <c r="G20" i="6" s="1"/>
  <c r="E9" i="6"/>
  <c r="G9" i="6" s="1"/>
  <c r="E22" i="6"/>
  <c r="G22" i="6" s="1"/>
  <c r="E11" i="6"/>
  <c r="G11" i="6" s="1"/>
  <c r="E25" i="6"/>
  <c r="G25" i="6" s="1"/>
  <c r="E14" i="6"/>
  <c r="G14" i="6" s="1"/>
  <c r="E3" i="6"/>
  <c r="G3" i="6" s="1"/>
  <c r="E27" i="6"/>
  <c r="G27" i="6" s="1"/>
  <c r="E16" i="6"/>
  <c r="G16" i="6" s="1"/>
  <c r="E5" i="6"/>
  <c r="G5" i="6" s="1"/>
  <c r="E24" i="6"/>
  <c r="G24" i="6" s="1"/>
  <c r="E13" i="6"/>
  <c r="G13" i="6" s="1"/>
  <c r="E2" i="6"/>
  <c r="G2" i="6" s="1"/>
  <c r="E26" i="6"/>
  <c r="G26" i="6" s="1"/>
  <c r="E15" i="6"/>
  <c r="G15" i="6" s="1"/>
  <c r="E4" i="6"/>
  <c r="G4" i="6" s="1"/>
  <c r="E29" i="6"/>
  <c r="G29" i="6" s="1"/>
  <c r="E18" i="6"/>
  <c r="G18" i="6" s="1"/>
  <c r="E7" i="6"/>
  <c r="G7" i="6" s="1"/>
  <c r="E30" i="6"/>
  <c r="G30" i="6" s="1"/>
  <c r="E19" i="6"/>
  <c r="G19" i="6" s="1"/>
  <c r="E8" i="6"/>
  <c r="G8" i="6" s="1"/>
  <c r="E28" i="6"/>
  <c r="G28" i="6" s="1"/>
  <c r="E17" i="6"/>
  <c r="G17" i="6" s="1"/>
  <c r="E6" i="6"/>
  <c r="G6" i="6" s="1"/>
  <c r="L7" i="6" l="1"/>
  <c r="G45" i="5"/>
  <c r="F45" i="5"/>
  <c r="G44" i="5"/>
  <c r="F44" i="5"/>
  <c r="G34" i="5"/>
  <c r="F34" i="5"/>
  <c r="G33" i="5"/>
  <c r="F33" i="5"/>
  <c r="G23" i="5"/>
  <c r="F23" i="5"/>
  <c r="G22" i="5"/>
  <c r="F22" i="5"/>
  <c r="G12" i="5"/>
  <c r="F12" i="5"/>
  <c r="G11" i="5"/>
  <c r="F11" i="5"/>
  <c r="G67" i="2"/>
  <c r="F67" i="2"/>
  <c r="G66" i="2"/>
  <c r="F66" i="2"/>
  <c r="G56" i="2"/>
  <c r="F56" i="2"/>
  <c r="G55" i="2"/>
  <c r="F55" i="2"/>
  <c r="G45" i="2"/>
  <c r="F45" i="2"/>
  <c r="G44" i="2"/>
  <c r="F44" i="2"/>
  <c r="G34" i="2"/>
  <c r="F34" i="2"/>
  <c r="G33" i="2"/>
  <c r="F33" i="2"/>
  <c r="G23" i="2"/>
  <c r="F23" i="2"/>
  <c r="G12" i="2"/>
  <c r="F12" i="2"/>
  <c r="G22" i="2"/>
  <c r="F22" i="2"/>
  <c r="G11" i="2"/>
  <c r="F11" i="2"/>
  <c r="H14" i="11" l="1"/>
  <c r="K14" i="11" s="1"/>
  <c r="H13" i="11"/>
  <c r="K13" i="11" s="1"/>
  <c r="H5" i="11"/>
  <c r="K5" i="11" s="1"/>
  <c r="H4" i="11"/>
  <c r="K4" i="11" s="1"/>
  <c r="H5" i="9"/>
  <c r="K5" i="9" s="1"/>
  <c r="H4" i="9"/>
  <c r="K4" i="9" s="1"/>
  <c r="H15" i="9"/>
  <c r="K15" i="9" s="1"/>
  <c r="H2" i="9"/>
  <c r="K2" i="9" s="1"/>
  <c r="H25" i="11"/>
  <c r="K25" i="11" s="1"/>
  <c r="H24" i="11"/>
  <c r="K24" i="11" s="1"/>
  <c r="H16" i="11"/>
  <c r="K16" i="11" s="1"/>
  <c r="H15" i="11"/>
  <c r="K15" i="11" s="1"/>
  <c r="H13" i="9"/>
  <c r="K13" i="9" s="1"/>
  <c r="H27" i="11"/>
  <c r="K27" i="11" s="1"/>
  <c r="H26" i="11"/>
  <c r="K26" i="11" s="1"/>
  <c r="H14" i="9"/>
  <c r="K14" i="9" s="1"/>
  <c r="H3" i="11"/>
  <c r="K3" i="11" s="1"/>
  <c r="H2" i="11"/>
  <c r="K2" i="11" s="1"/>
  <c r="H27" i="9"/>
  <c r="K27" i="9" s="1"/>
  <c r="H26" i="9"/>
  <c r="K26" i="9" s="1"/>
  <c r="H25" i="9"/>
  <c r="K25" i="9" s="1"/>
  <c r="H24" i="9"/>
  <c r="K24" i="9" s="1"/>
  <c r="H16" i="9"/>
  <c r="K16" i="9" s="1"/>
  <c r="H3" i="9"/>
  <c r="K3" i="9" s="1"/>
  <c r="H26" i="6"/>
  <c r="K26" i="6" s="1"/>
  <c r="H13" i="6"/>
  <c r="K13" i="6" s="1"/>
  <c r="H5" i="6"/>
  <c r="K5" i="6" s="1"/>
  <c r="H27" i="6"/>
  <c r="K27" i="6" s="1"/>
  <c r="H14" i="6"/>
  <c r="K14" i="6" s="1"/>
  <c r="H24" i="6"/>
  <c r="K24" i="6" s="1"/>
  <c r="H25" i="6"/>
  <c r="K25" i="6" s="1"/>
  <c r="H4" i="7"/>
  <c r="K4" i="7" s="1"/>
  <c r="H4" i="6"/>
  <c r="K4" i="6" s="1"/>
  <c r="H15" i="6"/>
  <c r="K15" i="6" s="1"/>
  <c r="H16" i="6"/>
  <c r="K16" i="6" s="1"/>
  <c r="H3" i="7"/>
  <c r="K3" i="7" s="1"/>
  <c r="H2" i="6"/>
  <c r="K2" i="6" s="1"/>
  <c r="H3" i="6"/>
  <c r="K3" i="6" s="1"/>
  <c r="H2" i="7"/>
  <c r="K2" i="7" s="1"/>
  <c r="H27" i="7"/>
  <c r="K27" i="7" s="1"/>
  <c r="H26" i="7"/>
  <c r="K26" i="7" s="1"/>
  <c r="H25" i="7"/>
  <c r="K25" i="7" s="1"/>
  <c r="H24" i="7"/>
  <c r="K24" i="7" s="1"/>
  <c r="H16" i="7"/>
  <c r="K16" i="7" s="1"/>
  <c r="H15" i="7"/>
  <c r="K15" i="7" s="1"/>
  <c r="H14" i="7"/>
  <c r="K14" i="7" s="1"/>
  <c r="H13" i="7"/>
  <c r="K13" i="7" s="1"/>
  <c r="H5" i="7"/>
  <c r="K5" i="7" s="1"/>
  <c r="I25" i="11"/>
  <c r="L25" i="11" s="1"/>
  <c r="I24" i="11"/>
  <c r="L24" i="11" s="1"/>
  <c r="I16" i="11"/>
  <c r="L16" i="11" s="1"/>
  <c r="I15" i="11"/>
  <c r="L15" i="11" s="1"/>
  <c r="I13" i="9"/>
  <c r="L13" i="9" s="1"/>
  <c r="I27" i="11"/>
  <c r="L27" i="11" s="1"/>
  <c r="I26" i="11"/>
  <c r="L26" i="11" s="1"/>
  <c r="I15" i="9"/>
  <c r="L15" i="9" s="1"/>
  <c r="I14" i="9"/>
  <c r="L14" i="9" s="1"/>
  <c r="I16" i="9"/>
  <c r="L16" i="9" s="1"/>
  <c r="I2" i="9"/>
  <c r="L2" i="9" s="1"/>
  <c r="I4" i="9"/>
  <c r="L4" i="9" s="1"/>
  <c r="I3" i="11"/>
  <c r="L3" i="11" s="1"/>
  <c r="I2" i="11"/>
  <c r="L2" i="11" s="1"/>
  <c r="I27" i="9"/>
  <c r="L27" i="9" s="1"/>
  <c r="I26" i="9"/>
  <c r="L26" i="9" s="1"/>
  <c r="I25" i="9"/>
  <c r="L25" i="9" s="1"/>
  <c r="I24" i="9"/>
  <c r="L24" i="9" s="1"/>
  <c r="I3" i="9"/>
  <c r="L3" i="9" s="1"/>
  <c r="I5" i="9"/>
  <c r="L5" i="9" s="1"/>
  <c r="I14" i="11"/>
  <c r="L14" i="11" s="1"/>
  <c r="I13" i="11"/>
  <c r="L13" i="11" s="1"/>
  <c r="I5" i="11"/>
  <c r="L5" i="11" s="1"/>
  <c r="I4" i="11"/>
  <c r="L4" i="11" s="1"/>
  <c r="I4" i="6"/>
  <c r="L4" i="6" s="1"/>
  <c r="I4" i="7"/>
  <c r="L4" i="7" s="1"/>
  <c r="I2" i="6"/>
  <c r="L2" i="6" s="1"/>
  <c r="N6" i="6" s="1"/>
  <c r="I25" i="6"/>
  <c r="L25" i="6" s="1"/>
  <c r="I26" i="6"/>
  <c r="L26" i="6" s="1"/>
  <c r="I13" i="6"/>
  <c r="L13" i="6" s="1"/>
  <c r="I5" i="6"/>
  <c r="L5" i="6" s="1"/>
  <c r="I27" i="6"/>
  <c r="L27" i="6" s="1"/>
  <c r="I14" i="6"/>
  <c r="L14" i="6" s="1"/>
  <c r="I14" i="7"/>
  <c r="L14" i="7" s="1"/>
  <c r="I3" i="7"/>
  <c r="L3" i="7" s="1"/>
  <c r="I24" i="6"/>
  <c r="L24" i="6" s="1"/>
  <c r="I27" i="7"/>
  <c r="L27" i="7" s="1"/>
  <c r="I26" i="7"/>
  <c r="L26" i="7" s="1"/>
  <c r="I25" i="7"/>
  <c r="L25" i="7" s="1"/>
  <c r="I24" i="7"/>
  <c r="L24" i="7" s="1"/>
  <c r="I16" i="7"/>
  <c r="L16" i="7" s="1"/>
  <c r="I15" i="7"/>
  <c r="L15" i="7" s="1"/>
  <c r="I13" i="7"/>
  <c r="L13" i="7" s="1"/>
  <c r="I5" i="7"/>
  <c r="L5" i="7" s="1"/>
  <c r="I2" i="7"/>
  <c r="L2" i="7" s="1"/>
  <c r="I16" i="6"/>
  <c r="L16" i="6" s="1"/>
  <c r="I15" i="6"/>
  <c r="L15" i="6" s="1"/>
  <c r="I3" i="6"/>
  <c r="L3" i="6" s="1"/>
  <c r="I9" i="9"/>
  <c r="L9" i="9" s="1"/>
  <c r="I12" i="9"/>
  <c r="L12" i="9" s="1"/>
  <c r="I9" i="11"/>
  <c r="L9" i="11" s="1"/>
  <c r="I23" i="9"/>
  <c r="L23" i="9" s="1"/>
  <c r="I21" i="9"/>
  <c r="L21" i="9" s="1"/>
  <c r="N21" i="9" s="1"/>
  <c r="I10" i="9"/>
  <c r="L10" i="9" s="1"/>
  <c r="N10" i="9" s="1"/>
  <c r="I20" i="11"/>
  <c r="L20" i="11" s="1"/>
  <c r="I12" i="11"/>
  <c r="L12" i="11" s="1"/>
  <c r="N12" i="11" s="1"/>
  <c r="I11" i="11"/>
  <c r="L11" i="11" s="1"/>
  <c r="I10" i="11"/>
  <c r="L10" i="11" s="1"/>
  <c r="I22" i="9"/>
  <c r="L22" i="9" s="1"/>
  <c r="I20" i="9"/>
  <c r="L20" i="9" s="1"/>
  <c r="I11" i="9"/>
  <c r="L11" i="9" s="1"/>
  <c r="I23" i="11"/>
  <c r="L23" i="11" s="1"/>
  <c r="N23" i="11" s="1"/>
  <c r="I22" i="11"/>
  <c r="L22" i="11" s="1"/>
  <c r="I21" i="11"/>
  <c r="L21" i="11" s="1"/>
  <c r="I11" i="6"/>
  <c r="L11" i="6" s="1"/>
  <c r="I10" i="7"/>
  <c r="L10" i="7" s="1"/>
  <c r="I20" i="6"/>
  <c r="L20" i="6" s="1"/>
  <c r="N20" i="6" s="1"/>
  <c r="I9" i="6"/>
  <c r="L9" i="6" s="1"/>
  <c r="N9" i="6" s="1"/>
  <c r="I12" i="6"/>
  <c r="L12" i="6" s="1"/>
  <c r="I10" i="6"/>
  <c r="L10" i="6" s="1"/>
  <c r="I12" i="7"/>
  <c r="L12" i="7" s="1"/>
  <c r="I9" i="7"/>
  <c r="L9" i="7" s="1"/>
  <c r="I23" i="6"/>
  <c r="L23" i="6" s="1"/>
  <c r="I23" i="7"/>
  <c r="L23" i="7" s="1"/>
  <c r="I22" i="7"/>
  <c r="L22" i="7" s="1"/>
  <c r="N22" i="7" s="1"/>
  <c r="I21" i="7"/>
  <c r="L21" i="7" s="1"/>
  <c r="I20" i="7"/>
  <c r="L20" i="7" s="1"/>
  <c r="I11" i="7"/>
  <c r="L11" i="7" s="1"/>
  <c r="N11" i="7" s="1"/>
  <c r="I21" i="6"/>
  <c r="L21" i="6" s="1"/>
  <c r="I22" i="6"/>
  <c r="L22" i="6" s="1"/>
  <c r="H23" i="11"/>
  <c r="K23" i="11" s="1"/>
  <c r="M23" i="11" s="1"/>
  <c r="H22" i="11"/>
  <c r="K22" i="11" s="1"/>
  <c r="H21" i="11"/>
  <c r="K21" i="11" s="1"/>
  <c r="H12" i="9"/>
  <c r="K12" i="9" s="1"/>
  <c r="H11" i="9"/>
  <c r="K11" i="9" s="1"/>
  <c r="H10" i="9"/>
  <c r="K10" i="9" s="1"/>
  <c r="M10" i="9" s="1"/>
  <c r="H9" i="11"/>
  <c r="K9" i="11" s="1"/>
  <c r="H20" i="11"/>
  <c r="K20" i="11" s="1"/>
  <c r="H12" i="11"/>
  <c r="K12" i="11" s="1"/>
  <c r="M12" i="11" s="1"/>
  <c r="H11" i="11"/>
  <c r="K11" i="11" s="1"/>
  <c r="H10" i="11"/>
  <c r="K10" i="11" s="1"/>
  <c r="H23" i="9"/>
  <c r="K23" i="9" s="1"/>
  <c r="H22" i="9"/>
  <c r="K22" i="9" s="1"/>
  <c r="H21" i="9"/>
  <c r="K21" i="9" s="1"/>
  <c r="M21" i="9" s="1"/>
  <c r="H20" i="9"/>
  <c r="K20" i="9" s="1"/>
  <c r="H9" i="9"/>
  <c r="K9" i="9" s="1"/>
  <c r="H9" i="6"/>
  <c r="K9" i="6" s="1"/>
  <c r="M9" i="6" s="1"/>
  <c r="H12" i="6"/>
  <c r="K12" i="6" s="1"/>
  <c r="H10" i="6"/>
  <c r="K10" i="6" s="1"/>
  <c r="H22" i="6"/>
  <c r="K22" i="6" s="1"/>
  <c r="H21" i="6"/>
  <c r="K21" i="6" s="1"/>
  <c r="H11" i="6"/>
  <c r="K11" i="6" s="1"/>
  <c r="H20" i="6"/>
  <c r="K20" i="6" s="1"/>
  <c r="M20" i="6" s="1"/>
  <c r="H23" i="6"/>
  <c r="K23" i="6" s="1"/>
  <c r="H23" i="7"/>
  <c r="K23" i="7" s="1"/>
  <c r="H22" i="7"/>
  <c r="K22" i="7" s="1"/>
  <c r="M22" i="7" s="1"/>
  <c r="H21" i="7"/>
  <c r="K21" i="7" s="1"/>
  <c r="H20" i="7"/>
  <c r="K20" i="7" s="1"/>
  <c r="H12" i="7"/>
  <c r="K12" i="7" s="1"/>
  <c r="H11" i="7"/>
  <c r="K11" i="7" s="1"/>
  <c r="M11" i="7" s="1"/>
  <c r="H10" i="7"/>
  <c r="K10" i="7" s="1"/>
  <c r="H9" i="7"/>
  <c r="K9" i="7" s="1"/>
  <c r="N8" i="11" l="1"/>
  <c r="N6" i="11"/>
  <c r="N7" i="9"/>
  <c r="N6" i="9"/>
  <c r="N19" i="11"/>
  <c r="N17" i="11"/>
  <c r="M8" i="7"/>
  <c r="M6" i="7"/>
  <c r="M6" i="9"/>
  <c r="M7" i="9"/>
  <c r="M17" i="9"/>
  <c r="M18" i="9"/>
  <c r="N32" i="11"/>
  <c r="N19" i="7"/>
  <c r="N17" i="7"/>
  <c r="N28" i="7"/>
  <c r="N30" i="7"/>
  <c r="N18" i="6"/>
  <c r="N17" i="6"/>
  <c r="N8" i="7"/>
  <c r="N6" i="7"/>
  <c r="N32" i="7" s="1"/>
  <c r="N28" i="11"/>
  <c r="N30" i="11"/>
  <c r="M17" i="11"/>
  <c r="M19" i="11"/>
  <c r="M8" i="11"/>
  <c r="M6" i="11"/>
  <c r="N28" i="9"/>
  <c r="N29" i="9"/>
  <c r="N17" i="9"/>
  <c r="N18" i="9"/>
  <c r="M29" i="6"/>
  <c r="M28" i="6"/>
  <c r="M17" i="6"/>
  <c r="M18" i="6"/>
  <c r="M30" i="11"/>
  <c r="M28" i="11"/>
  <c r="N28" i="6"/>
  <c r="N29" i="6"/>
  <c r="N7" i="6"/>
  <c r="N32" i="6" s="1"/>
  <c r="M17" i="7"/>
  <c r="M19" i="7"/>
  <c r="M30" i="7"/>
  <c r="M28" i="7"/>
  <c r="M6" i="6"/>
  <c r="M32" i="6" s="1"/>
  <c r="M7" i="6"/>
  <c r="M28" i="9"/>
  <c r="M29" i="9"/>
  <c r="M32" i="7" l="1"/>
  <c r="N32" i="9"/>
  <c r="M32" i="11"/>
  <c r="M32" i="9"/>
</calcChain>
</file>

<file path=xl/sharedStrings.xml><?xml version="1.0" encoding="utf-8"?>
<sst xmlns="http://schemas.openxmlformats.org/spreadsheetml/2006/main" count="1915" uniqueCount="61">
  <si>
    <t>95% threshold</t>
  </si>
  <si>
    <t>lin avg of outg</t>
  </si>
  <si>
    <t>avg tpt</t>
  </si>
  <si>
    <t>70% threshold</t>
  </si>
  <si>
    <t>DUT</t>
  </si>
  <si>
    <t>Band</t>
  </si>
  <si>
    <t>DUT orientation position</t>
  </si>
  <si>
    <t>Model</t>
  </si>
  <si>
    <t>XT1080</t>
  </si>
  <si>
    <t>TM</t>
  </si>
  <si>
    <t xml:space="preserve">P   0                 </t>
  </si>
  <si>
    <t xml:space="preserve">P -45                 </t>
  </si>
  <si>
    <t xml:space="preserve">P  45                 </t>
  </si>
  <si>
    <t xml:space="preserve">P  90                 </t>
  </si>
  <si>
    <t xml:space="preserve">P -90                 </t>
  </si>
  <si>
    <t xml:space="preserve">L   0                 </t>
  </si>
  <si>
    <t xml:space="preserve">L -45                 </t>
  </si>
  <si>
    <t xml:space="preserve">L  45                 </t>
  </si>
  <si>
    <t>AVG {P 45,L 45}</t>
  </si>
  <si>
    <t>AVG all positions</t>
  </si>
  <si>
    <t>XT1096</t>
  </si>
  <si>
    <t>Z3</t>
  </si>
  <si>
    <t>Stirring method</t>
  </si>
  <si>
    <t>NIST</t>
  </si>
  <si>
    <t>STEP SF=2000 NS=120</t>
  </si>
  <si>
    <t>STEP SF=400 NS=120</t>
  </si>
  <si>
    <t>CONT SF=2000 NS=120</t>
  </si>
  <si>
    <t>CONT SF=400 NS=120</t>
  </si>
  <si>
    <t>LCSD</t>
  </si>
  <si>
    <t>HCLD</t>
  </si>
  <si>
    <t>Method</t>
  </si>
  <si>
    <t>95% FoM</t>
  </si>
  <si>
    <t>70% FoM</t>
  </si>
  <si>
    <t>RC</t>
  </si>
  <si>
    <t>MPAC</t>
  </si>
  <si>
    <t>RTS</t>
  </si>
  <si>
    <t>RC+CE</t>
  </si>
  <si>
    <t>UMi</t>
  </si>
  <si>
    <t>UMa</t>
  </si>
  <si>
    <t>Method option</t>
  </si>
  <si>
    <t>Method label</t>
  </si>
  <si>
    <t>Method &amp; DUT label</t>
  </si>
  <si>
    <t>Offset</t>
  </si>
  <si>
    <t>Harm 95% FoM</t>
  </si>
  <si>
    <t>Harm 70% FoM</t>
  </si>
  <si>
    <t>Error at 95%</t>
  </si>
  <si>
    <t>Error at 70%</t>
  </si>
  <si>
    <t>Worst err</t>
  </si>
  <si>
    <t>S4</t>
  </si>
  <si>
    <t>S6</t>
  </si>
  <si>
    <t>3GPP RAN4 #76
Beijing, China, August 21-25, 2015</t>
  </si>
  <si>
    <t>Tdoc number:</t>
  </si>
  <si>
    <t>Agenda item:</t>
  </si>
  <si>
    <t>Source:</t>
  </si>
  <si>
    <t>Intel Corporation</t>
  </si>
  <si>
    <t>Title:</t>
  </si>
  <si>
    <t>Document for:</t>
  </si>
  <si>
    <t>Discussion</t>
  </si>
  <si>
    <t>R4-154127</t>
  </si>
  <si>
    <t>Analysis of harmonization test results</t>
  </si>
  <si>
    <t>7.3.3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</si>
</sst>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164" fontId="0" fillId="0" borderId="1" xfId="0" applyNumberFormat="1" applyBorder="1"/>
    <xf numFmtId="0" fontId="0" fillId="0" borderId="1" xfId="0" applyBorder="1" applyAlignment="1">
      <alignment wrapText="1"/>
    </xf>
    <xf numFmtId="164" fontId="0" fillId="0" borderId="2" xfId="0" applyNumberFormat="1" applyBorder="1" applyAlignment="1"/>
    <xf numFmtId="164" fontId="0" fillId="0" borderId="3" xfId="0" applyNumberFormat="1" applyBorder="1" applyAlignment="1"/>
    <xf numFmtId="0" fontId="0" fillId="2" borderId="1" xfId="0" applyFill="1" applyBorder="1"/>
    <xf numFmtId="164" fontId="0" fillId="2" borderId="1" xfId="0" applyNumberFormat="1" applyFill="1" applyBorder="1"/>
    <xf numFmtId="0" fontId="0" fillId="0" borderId="1" xfId="0" applyFill="1" applyBorder="1"/>
    <xf numFmtId="164" fontId="0" fillId="0" borderId="1" xfId="0" applyNumberFormat="1" applyFill="1" applyBorder="1"/>
    <xf numFmtId="0" fontId="0" fillId="3" borderId="1" xfId="0" applyFill="1" applyBorder="1"/>
    <xf numFmtId="164" fontId="0" fillId="3" borderId="1" xfId="0" applyNumberFormat="1" applyFill="1" applyBorder="1"/>
    <xf numFmtId="0" fontId="1" fillId="5" borderId="1" xfId="0" applyFont="1" applyFill="1" applyBorder="1"/>
    <xf numFmtId="164" fontId="1" fillId="5" borderId="1" xfId="0" applyNumberFormat="1" applyFont="1" applyFill="1" applyBorder="1"/>
    <xf numFmtId="0" fontId="0" fillId="0" borderId="4" xfId="0" applyBorder="1"/>
    <xf numFmtId="164" fontId="0" fillId="0" borderId="4" xfId="0" applyNumberFormat="1" applyBorder="1"/>
    <xf numFmtId="0" fontId="1" fillId="5" borderId="5" xfId="0" applyFont="1" applyFill="1" applyBorder="1"/>
    <xf numFmtId="164" fontId="1" fillId="5" borderId="5" xfId="0" applyNumberFormat="1" applyFont="1" applyFill="1" applyBorder="1"/>
    <xf numFmtId="0" fontId="0" fillId="0" borderId="5" xfId="0" applyBorder="1"/>
    <xf numFmtId="0" fontId="0" fillId="4" borderId="0" xfId="0" applyFill="1" applyBorder="1"/>
    <xf numFmtId="164" fontId="0" fillId="4" borderId="0" xfId="0" applyNumberFormat="1" applyFill="1" applyBorder="1"/>
    <xf numFmtId="0" fontId="0" fillId="0" borderId="0" xfId="0" applyAlignment="1">
      <alignment wrapText="1"/>
    </xf>
    <xf numFmtId="0" fontId="2" fillId="0" borderId="0" xfId="0" applyFont="1"/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Harmonization Option 1 (70% outage) Band 13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644991045029197"/>
          <c:y val="9.2957393483709266E-2"/>
          <c:w val="0.86967991719742976"/>
          <c:h val="0.73877587669962308"/>
        </c:manualLayout>
      </c:layout>
      <c:barChart>
        <c:barDir val="col"/>
        <c:grouping val="clustered"/>
        <c:varyColors val="0"/>
        <c:ser>
          <c:idx val="0"/>
          <c:order val="0"/>
          <c:tx>
            <c:v>Measured data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</c:dPt>
          <c:dPt>
            <c:idx val="5"/>
            <c:invertIfNegative val="0"/>
            <c:bubble3D val="0"/>
          </c:dPt>
          <c:cat>
            <c:strRef>
              <c:extLst>
                <c:ext xmlns:c15="http://schemas.microsoft.com/office/drawing/2012/chart" uri="{02D57815-91ED-43cb-92C2-25804820EDAC}">
                  <c15:fullRef>
                    <c15:sqref>'Harmonization Opt1'!$G$2:$G$30</c15:sqref>
                  </c15:fullRef>
                </c:ext>
              </c:extLst>
              <c:f>('Harmonization Opt1'!$G$2,'Harmonization Opt1'!$G$6:$G$7,'Harmonization Opt1'!$G$9,'Harmonization Opt1'!$G$13,'Harmonization Opt1'!$G$17:$G$18,'Harmonization Opt1'!$G$20,'Harmonization Opt1'!$G$24,'Harmonization Opt1'!$G$28:$G$29)</c:f>
              <c:strCache>
                <c:ptCount val="11"/>
                <c:pt idx="0">
                  <c:v>MPAC UMa AVG {P 45,L 45} XT1080</c:v>
                </c:pt>
                <c:pt idx="1">
                  <c:v>RC NIST STEP SF=2000 NS=120 XT1080</c:v>
                </c:pt>
                <c:pt idx="2">
                  <c:v>RC+CE HCLD STEP SF=2000 NS=120 XT1080</c:v>
                </c:pt>
                <c:pt idx="3">
                  <c:v>RTS UMa AVG {P 45,L 45} XT1080</c:v>
                </c:pt>
                <c:pt idx="4">
                  <c:v>MPAC UMa AVG {P 45,L 45} XT1096</c:v>
                </c:pt>
                <c:pt idx="5">
                  <c:v>RC NIST STEP SF=2000 NS=120 XT1096</c:v>
                </c:pt>
                <c:pt idx="6">
                  <c:v>RC+CE HCLD STEP SF=2000 NS=120 XT1096</c:v>
                </c:pt>
                <c:pt idx="7">
                  <c:v>RTS UMa AVG {P 45,L 45} XT1096</c:v>
                </c:pt>
                <c:pt idx="8">
                  <c:v>MPAC UMa AVG {P 45,L 45} Z3</c:v>
                </c:pt>
                <c:pt idx="9">
                  <c:v>RC NIST STEP SF=2000 NS=120 Z3</c:v>
                </c:pt>
                <c:pt idx="10">
                  <c:v>RC+CE HCLD STEP SF=2000 NS=120 Z3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'Harmonization Opt1'!$I$2:$I$30</c15:sqref>
                  </c15:fullRef>
                </c:ext>
              </c:extLst>
              <c:f>('Harmonization Opt1'!$I$2,'Harmonization Opt1'!$I$6:$I$7,'Harmonization Opt1'!$I$9,'Harmonization Opt1'!$I$13,'Harmonization Opt1'!$I$17:$I$18,'Harmonization Opt1'!$I$20,'Harmonization Opt1'!$I$24,'Harmonization Opt1'!$I$28:$I$29)</c:f>
              <c:numCache>
                <c:formatCode>0.0</c:formatCode>
                <c:ptCount val="11"/>
                <c:pt idx="0">
                  <c:v>-90.826727924153289</c:v>
                </c:pt>
                <c:pt idx="1">
                  <c:v>-99.1</c:v>
                </c:pt>
                <c:pt idx="2">
                  <c:v>-91.1</c:v>
                </c:pt>
                <c:pt idx="3">
                  <c:v>-91.735911906364493</c:v>
                </c:pt>
                <c:pt idx="4">
                  <c:v>-93.149712183221538</c:v>
                </c:pt>
                <c:pt idx="5">
                  <c:v>-99.3</c:v>
                </c:pt>
                <c:pt idx="6">
                  <c:v>-92.8</c:v>
                </c:pt>
                <c:pt idx="7">
                  <c:v>-93.695396456636928</c:v>
                </c:pt>
                <c:pt idx="8">
                  <c:v>-91.267344808548856</c:v>
                </c:pt>
                <c:pt idx="9">
                  <c:v>-97.8</c:v>
                </c:pt>
                <c:pt idx="10">
                  <c:v>-90.8</c:v>
                </c:pt>
              </c:numCache>
            </c:numRef>
          </c:val>
          <c:extLst/>
        </c:ser>
        <c:ser>
          <c:idx val="1"/>
          <c:order val="1"/>
          <c:tx>
            <c:v>Harmonized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'Harmonization Opt1'!$G$2:$G$30</c15:sqref>
                  </c15:fullRef>
                </c:ext>
              </c:extLst>
              <c:f>('Harmonization Opt1'!$G$2,'Harmonization Opt1'!$G$6:$G$7,'Harmonization Opt1'!$G$9,'Harmonization Opt1'!$G$13,'Harmonization Opt1'!$G$17:$G$18,'Harmonization Opt1'!$G$20,'Harmonization Opt1'!$G$24,'Harmonization Opt1'!$G$28:$G$29)</c:f>
              <c:strCache>
                <c:ptCount val="11"/>
                <c:pt idx="0">
                  <c:v>MPAC UMa AVG {P 45,L 45} XT1080</c:v>
                </c:pt>
                <c:pt idx="1">
                  <c:v>RC NIST STEP SF=2000 NS=120 XT1080</c:v>
                </c:pt>
                <c:pt idx="2">
                  <c:v>RC+CE HCLD STEP SF=2000 NS=120 XT1080</c:v>
                </c:pt>
                <c:pt idx="3">
                  <c:v>RTS UMa AVG {P 45,L 45} XT1080</c:v>
                </c:pt>
                <c:pt idx="4">
                  <c:v>MPAC UMa AVG {P 45,L 45} XT1096</c:v>
                </c:pt>
                <c:pt idx="5">
                  <c:v>RC NIST STEP SF=2000 NS=120 XT1096</c:v>
                </c:pt>
                <c:pt idx="6">
                  <c:v>RC+CE HCLD STEP SF=2000 NS=120 XT1096</c:v>
                </c:pt>
                <c:pt idx="7">
                  <c:v>RTS UMa AVG {P 45,L 45} XT1096</c:v>
                </c:pt>
                <c:pt idx="8">
                  <c:v>MPAC UMa AVG {P 45,L 45} Z3</c:v>
                </c:pt>
                <c:pt idx="9">
                  <c:v>RC NIST STEP SF=2000 NS=120 Z3</c:v>
                </c:pt>
                <c:pt idx="10">
                  <c:v>RC+CE HCLD STEP SF=2000 NS=120 Z3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'Harmonization Opt1'!$L$2:$L$30</c15:sqref>
                  </c15:fullRef>
                </c:ext>
              </c:extLst>
              <c:f>('Harmonization Opt1'!$L$2,'Harmonization Opt1'!$L$6:$L$7,'Harmonization Opt1'!$L$9,'Harmonization Opt1'!$L$13,'Harmonization Opt1'!$L$17:$L$18,'Harmonization Opt1'!$L$20,'Harmonization Opt1'!$L$24,'Harmonization Opt1'!$L$28:$L$29)</c:f>
              <c:numCache>
                <c:formatCode>0.0</c:formatCode>
                <c:ptCount val="11"/>
                <c:pt idx="0">
                  <c:v>-90.826727924153289</c:v>
                </c:pt>
                <c:pt idx="1">
                  <c:v>-90.8</c:v>
                </c:pt>
                <c:pt idx="2">
                  <c:v>-90.8</c:v>
                </c:pt>
                <c:pt idx="3">
                  <c:v>-90.835911906364487</c:v>
                </c:pt>
                <c:pt idx="4">
                  <c:v>-93.149712183221538</c:v>
                </c:pt>
                <c:pt idx="5">
                  <c:v>-91</c:v>
                </c:pt>
                <c:pt idx="6">
                  <c:v>-92.5</c:v>
                </c:pt>
                <c:pt idx="7">
                  <c:v>-92.795396456636922</c:v>
                </c:pt>
                <c:pt idx="8">
                  <c:v>-91.267344808548856</c:v>
                </c:pt>
                <c:pt idx="9">
                  <c:v>-89.5</c:v>
                </c:pt>
                <c:pt idx="10">
                  <c:v>-90.5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81686856"/>
        <c:axId val="481689208"/>
      </c:barChart>
      <c:catAx>
        <c:axId val="481686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1689208"/>
        <c:crossesAt val="-115"/>
        <c:auto val="1"/>
        <c:lblAlgn val="ctr"/>
        <c:lblOffset val="100"/>
        <c:noMultiLvlLbl val="0"/>
      </c:catAx>
      <c:valAx>
        <c:axId val="481689208"/>
        <c:scaling>
          <c:orientation val="minMax"/>
          <c:max val="-80"/>
          <c:min val="-10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MIMO Average Radiated Power Sensitivity (dBm/15 kHz)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1686856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6666369933906295"/>
          <c:y val="0.14453594616462415"/>
          <c:w val="0.12807833744873412"/>
          <c:h val="8.458705819667279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Harmonization Option 1 (70% outage) Band 7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644991045029197"/>
          <c:y val="9.2957393483709266E-2"/>
          <c:w val="0.86967991719742976"/>
          <c:h val="0.73877587669962308"/>
        </c:manualLayout>
      </c:layout>
      <c:barChart>
        <c:barDir val="col"/>
        <c:grouping val="clustered"/>
        <c:varyColors val="0"/>
        <c:ser>
          <c:idx val="0"/>
          <c:order val="0"/>
          <c:tx>
            <c:v>Measured data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</c:dPt>
          <c:dPt>
            <c:idx val="5"/>
            <c:invertIfNegative val="0"/>
            <c:bubble3D val="0"/>
          </c:dPt>
          <c:cat>
            <c:strRef>
              <c:extLst>
                <c:ext xmlns:c15="http://schemas.microsoft.com/office/drawing/2012/chart" uri="{02D57815-91ED-43cb-92C2-25804820EDAC}">
                  <c15:fullRef>
                    <c15:sqref>'Harmonization Opt1'!$G$2:$G$30</c15:sqref>
                  </c15:fullRef>
                </c:ext>
              </c:extLst>
              <c:f>('Harmonization Opt1'!$G$2,'Harmonization Opt1'!$G$6:$G$7,'Harmonization Opt1'!$G$9,'Harmonization Opt1'!$G$13,'Harmonization Opt1'!$G$17:$G$18,'Harmonization Opt1'!$G$20,'Harmonization Opt1'!$G$24,'Harmonization Opt1'!$G$28:$G$29)</c:f>
              <c:strCache>
                <c:ptCount val="11"/>
                <c:pt idx="0">
                  <c:v>MPAC UMa AVG {P 45,L 45} XT1080</c:v>
                </c:pt>
                <c:pt idx="1">
                  <c:v>RC NIST STEP SF=2000 NS=120 XT1080</c:v>
                </c:pt>
                <c:pt idx="2">
                  <c:v>RC+CE HCLD STEP SF=2000 NS=120 XT1080</c:v>
                </c:pt>
                <c:pt idx="3">
                  <c:v>RTS UMa AVG {P 45,L 45} XT1080</c:v>
                </c:pt>
                <c:pt idx="4">
                  <c:v>MPAC UMa AVG {P 45,L 45} XT1096</c:v>
                </c:pt>
                <c:pt idx="5">
                  <c:v>RC NIST STEP SF=2000 NS=120 XT1096</c:v>
                </c:pt>
                <c:pt idx="6">
                  <c:v>RC+CE HCLD STEP SF=2000 NS=120 XT1096</c:v>
                </c:pt>
                <c:pt idx="7">
                  <c:v>RTS UMa AVG {P 45,L 45} XT1096</c:v>
                </c:pt>
                <c:pt idx="8">
                  <c:v>MPAC UMa AVG {P 45,L 45} Z3</c:v>
                </c:pt>
                <c:pt idx="9">
                  <c:v>RC NIST STEP SF=2000 NS=120 Z3</c:v>
                </c:pt>
                <c:pt idx="10">
                  <c:v>RC+CE HCLD STEP SF=2000 NS=120 Z3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'Harmonization Opt1'!$I$35:$I$63</c15:sqref>
                  </c15:fullRef>
                </c:ext>
              </c:extLst>
              <c:f>('Harmonization Opt1'!$I$35,'Harmonization Opt1'!$I$39:$I$40,'Harmonization Opt1'!$I$42,'Harmonization Opt1'!$I$46,'Harmonization Opt1'!$I$50:$I$51,'Harmonization Opt1'!$I$53,'Harmonization Opt1'!$I$57,'Harmonization Opt1'!$I$61:$I$62)</c:f>
              <c:numCache>
                <c:formatCode>0.0</c:formatCode>
                <c:ptCount val="11"/>
                <c:pt idx="0">
                  <c:v>-88.601538413865839</c:v>
                </c:pt>
                <c:pt idx="1">
                  <c:v>-99.6</c:v>
                </c:pt>
                <c:pt idx="2">
                  <c:v>-91.1</c:v>
                </c:pt>
                <c:pt idx="3">
                  <c:v>-89.447410106634621</c:v>
                </c:pt>
                <c:pt idx="4">
                  <c:v>-91.945951332274959</c:v>
                </c:pt>
                <c:pt idx="5">
                  <c:v>-100.5</c:v>
                </c:pt>
                <c:pt idx="6">
                  <c:v>-93.2</c:v>
                </c:pt>
                <c:pt idx="7">
                  <c:v>-90.595396456636934</c:v>
                </c:pt>
                <c:pt idx="8">
                  <c:v>-91.681605304378323</c:v>
                </c:pt>
                <c:pt idx="9">
                  <c:v>-101.1</c:v>
                </c:pt>
                <c:pt idx="10">
                  <c:v>-94</c:v>
                </c:pt>
              </c:numCache>
            </c:numRef>
          </c:val>
          <c:extLst/>
        </c:ser>
        <c:ser>
          <c:idx val="1"/>
          <c:order val="1"/>
          <c:tx>
            <c:v>Harmonized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'Harmonization Opt1'!$G$2:$G$30</c15:sqref>
                  </c15:fullRef>
                </c:ext>
              </c:extLst>
              <c:f>('Harmonization Opt1'!$G$2,'Harmonization Opt1'!$G$6:$G$7,'Harmonization Opt1'!$G$9,'Harmonization Opt1'!$G$13,'Harmonization Opt1'!$G$17:$G$18,'Harmonization Opt1'!$G$20,'Harmonization Opt1'!$G$24,'Harmonization Opt1'!$G$28:$G$29)</c:f>
              <c:strCache>
                <c:ptCount val="11"/>
                <c:pt idx="0">
                  <c:v>MPAC UMa AVG {P 45,L 45} XT1080</c:v>
                </c:pt>
                <c:pt idx="1">
                  <c:v>RC NIST STEP SF=2000 NS=120 XT1080</c:v>
                </c:pt>
                <c:pt idx="2">
                  <c:v>RC+CE HCLD STEP SF=2000 NS=120 XT1080</c:v>
                </c:pt>
                <c:pt idx="3">
                  <c:v>RTS UMa AVG {P 45,L 45} XT1080</c:v>
                </c:pt>
                <c:pt idx="4">
                  <c:v>MPAC UMa AVG {P 45,L 45} XT1096</c:v>
                </c:pt>
                <c:pt idx="5">
                  <c:v>RC NIST STEP SF=2000 NS=120 XT1096</c:v>
                </c:pt>
                <c:pt idx="6">
                  <c:v>RC+CE HCLD STEP SF=2000 NS=120 XT1096</c:v>
                </c:pt>
                <c:pt idx="7">
                  <c:v>RTS UMa AVG {P 45,L 45} XT1096</c:v>
                </c:pt>
                <c:pt idx="8">
                  <c:v>MPAC UMa AVG {P 45,L 45} Z3</c:v>
                </c:pt>
                <c:pt idx="9">
                  <c:v>RC NIST STEP SF=2000 NS=120 Z3</c:v>
                </c:pt>
                <c:pt idx="10">
                  <c:v>RC+CE HCLD STEP SF=2000 NS=120 Z3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'Harmonization Opt1'!$L$35:$L$63</c15:sqref>
                  </c15:fullRef>
                </c:ext>
              </c:extLst>
              <c:f>('Harmonization Opt1'!$L$35,'Harmonization Opt1'!$L$39:$L$40,'Harmonization Opt1'!$L$42,'Harmonization Opt1'!$L$46,'Harmonization Opt1'!$L$50:$L$51,'Harmonization Opt1'!$L$53,'Harmonization Opt1'!$L$57,'Harmonization Opt1'!$L$61:$L$62)</c:f>
              <c:numCache>
                <c:formatCode>0.0</c:formatCode>
                <c:ptCount val="11"/>
                <c:pt idx="0">
                  <c:v>-88.601538413865839</c:v>
                </c:pt>
                <c:pt idx="1">
                  <c:v>-88.6</c:v>
                </c:pt>
                <c:pt idx="2">
                  <c:v>-88.6</c:v>
                </c:pt>
                <c:pt idx="3">
                  <c:v>-88.647410106634624</c:v>
                </c:pt>
                <c:pt idx="4">
                  <c:v>-91.945951332274959</c:v>
                </c:pt>
                <c:pt idx="5">
                  <c:v>-89.5</c:v>
                </c:pt>
                <c:pt idx="6">
                  <c:v>-90.7</c:v>
                </c:pt>
                <c:pt idx="7">
                  <c:v>-89.795396456636936</c:v>
                </c:pt>
                <c:pt idx="8">
                  <c:v>-91.681605304378323</c:v>
                </c:pt>
                <c:pt idx="9">
                  <c:v>-90.1</c:v>
                </c:pt>
                <c:pt idx="10">
                  <c:v>-91.5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81689992"/>
        <c:axId val="481691560"/>
      </c:barChart>
      <c:catAx>
        <c:axId val="4816899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1691560"/>
        <c:crossesAt val="-115"/>
        <c:auto val="1"/>
        <c:lblAlgn val="ctr"/>
        <c:lblOffset val="100"/>
        <c:noMultiLvlLbl val="0"/>
      </c:catAx>
      <c:valAx>
        <c:axId val="481691560"/>
        <c:scaling>
          <c:orientation val="minMax"/>
          <c:max val="-80"/>
          <c:min val="-10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MIMO Average Radiated Power Sensitivity (dBm/15 kHz)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1689992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6666369933906295"/>
          <c:y val="0.14453594616462415"/>
          <c:w val="0.12807833744873412"/>
          <c:h val="8.458705819667279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Harmonization Option 2 (70% outage) Band 13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644991045029197"/>
          <c:y val="9.2957393483709266E-2"/>
          <c:w val="0.86967991719742976"/>
          <c:h val="0.73877587669962308"/>
        </c:manualLayout>
      </c:layout>
      <c:barChart>
        <c:barDir val="col"/>
        <c:grouping val="clustered"/>
        <c:varyColors val="0"/>
        <c:ser>
          <c:idx val="0"/>
          <c:order val="0"/>
          <c:tx>
            <c:v>Measured data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5"/>
            <c:invertIfNegative val="0"/>
            <c:bubble3D val="0"/>
          </c:dPt>
          <c:cat>
            <c:strRef>
              <c:extLst>
                <c:ext xmlns:c15="http://schemas.microsoft.com/office/drawing/2012/chart" uri="{02D57815-91ED-43cb-92C2-25804820EDAC}">
                  <c15:fullRef>
                    <c15:sqref>'Harmonization Opt2'!$G$2:$G$30</c15:sqref>
                  </c15:fullRef>
                </c:ext>
              </c:extLst>
              <c:f>('Harmonization Opt2'!$G$4,'Harmonization Opt2'!$G$6,'Harmonization Opt2'!$G$8,'Harmonization Opt2'!$G$11,'Harmonization Opt2'!$G$15,'Harmonization Opt2'!$G$17,'Harmonization Opt2'!$G$19,'Harmonization Opt2'!$G$22,'Harmonization Opt2'!$G$26,'Harmonization Opt2'!$G$28,'Harmonization Opt2'!$G$30)</c:f>
              <c:strCache>
                <c:ptCount val="11"/>
                <c:pt idx="0">
                  <c:v>MPAC UMi AVG {P 45,L 45} XT1080</c:v>
                </c:pt>
                <c:pt idx="1">
                  <c:v>RC NIST STEP SF=2000 NS=120 XT1080</c:v>
                </c:pt>
                <c:pt idx="2">
                  <c:v>RC+CE LCSD STEP SF=2000 NS=120 XT1080</c:v>
                </c:pt>
                <c:pt idx="3">
                  <c:v>RTS UMi AVG {P 45,L 45} XT1080</c:v>
                </c:pt>
                <c:pt idx="4">
                  <c:v>MPAC UMi AVG {P 45,L 45} XT1096</c:v>
                </c:pt>
                <c:pt idx="5">
                  <c:v>RC NIST STEP SF=2000 NS=120 XT1096</c:v>
                </c:pt>
                <c:pt idx="6">
                  <c:v>RC+CE LCSD STEP SF=2000 NS=120 XT1096</c:v>
                </c:pt>
                <c:pt idx="7">
                  <c:v>RTS UMi AVG {P 45,L 45} XT1096</c:v>
                </c:pt>
                <c:pt idx="8">
                  <c:v>MPAC UMi AVG {P 45,L 45} Z3</c:v>
                </c:pt>
                <c:pt idx="9">
                  <c:v>RC NIST STEP SF=2000 NS=120 Z3</c:v>
                </c:pt>
                <c:pt idx="10">
                  <c:v>RC+CE LCSD STEP SF=2000 NS=120 Z3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'Harmonization Opt2'!$I$2:$I$30</c15:sqref>
                  </c15:fullRef>
                </c:ext>
              </c:extLst>
              <c:f>('Harmonization Opt2'!$I$4,'Harmonization Opt2'!$I$6,'Harmonization Opt2'!$I$8,'Harmonization Opt2'!$I$11,'Harmonization Opt2'!$I$15,'Harmonization Opt2'!$I$17,'Harmonization Opt2'!$I$19,'Harmonization Opt2'!$I$22,'Harmonization Opt2'!$I$26,'Harmonization Opt2'!$I$28,'Harmonization Opt2'!$I$30)</c:f>
              <c:numCache>
                <c:formatCode>0.0</c:formatCode>
                <c:ptCount val="11"/>
                <c:pt idx="0">
                  <c:v>-96.089646597059399</c:v>
                </c:pt>
                <c:pt idx="1">
                  <c:v>-99.1</c:v>
                </c:pt>
                <c:pt idx="2">
                  <c:v>-96.1</c:v>
                </c:pt>
                <c:pt idx="3">
                  <c:v>-98.747410106634632</c:v>
                </c:pt>
                <c:pt idx="4">
                  <c:v>-97.795396456636951</c:v>
                </c:pt>
                <c:pt idx="5">
                  <c:v>-99.3</c:v>
                </c:pt>
                <c:pt idx="6">
                  <c:v>-97.6</c:v>
                </c:pt>
                <c:pt idx="7">
                  <c:v>-100.69539645663694</c:v>
                </c:pt>
                <c:pt idx="8">
                  <c:v>-95.97128104620117</c:v>
                </c:pt>
                <c:pt idx="9">
                  <c:v>-97.8</c:v>
                </c:pt>
                <c:pt idx="10">
                  <c:v>-95.9</c:v>
                </c:pt>
              </c:numCache>
            </c:numRef>
          </c:val>
          <c:extLst/>
        </c:ser>
        <c:ser>
          <c:idx val="1"/>
          <c:order val="1"/>
          <c:tx>
            <c:v>Harmonized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'Harmonization Opt2'!$G$2:$G$30</c15:sqref>
                  </c15:fullRef>
                </c:ext>
              </c:extLst>
              <c:f>('Harmonization Opt2'!$G$4,'Harmonization Opt2'!$G$6,'Harmonization Opt2'!$G$8,'Harmonization Opt2'!$G$11,'Harmonization Opt2'!$G$15,'Harmonization Opt2'!$G$17,'Harmonization Opt2'!$G$19,'Harmonization Opt2'!$G$22,'Harmonization Opt2'!$G$26,'Harmonization Opt2'!$G$28,'Harmonization Opt2'!$G$30)</c:f>
              <c:strCache>
                <c:ptCount val="11"/>
                <c:pt idx="0">
                  <c:v>MPAC UMi AVG {P 45,L 45} XT1080</c:v>
                </c:pt>
                <c:pt idx="1">
                  <c:v>RC NIST STEP SF=2000 NS=120 XT1080</c:v>
                </c:pt>
                <c:pt idx="2">
                  <c:v>RC+CE LCSD STEP SF=2000 NS=120 XT1080</c:v>
                </c:pt>
                <c:pt idx="3">
                  <c:v>RTS UMi AVG {P 45,L 45} XT1080</c:v>
                </c:pt>
                <c:pt idx="4">
                  <c:v>MPAC UMi AVG {P 45,L 45} XT1096</c:v>
                </c:pt>
                <c:pt idx="5">
                  <c:v>RC NIST STEP SF=2000 NS=120 XT1096</c:v>
                </c:pt>
                <c:pt idx="6">
                  <c:v>RC+CE LCSD STEP SF=2000 NS=120 XT1096</c:v>
                </c:pt>
                <c:pt idx="7">
                  <c:v>RTS UMi AVG {P 45,L 45} XT1096</c:v>
                </c:pt>
                <c:pt idx="8">
                  <c:v>MPAC UMi AVG {P 45,L 45} Z3</c:v>
                </c:pt>
                <c:pt idx="9">
                  <c:v>RC NIST STEP SF=2000 NS=120 Z3</c:v>
                </c:pt>
                <c:pt idx="10">
                  <c:v>RC+CE LCSD STEP SF=2000 NS=120 Z3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'Harmonization Opt2'!$L$2:$L$30</c15:sqref>
                  </c15:fullRef>
                </c:ext>
              </c:extLst>
              <c:f>('Harmonization Opt2'!$L$4,'Harmonization Opt2'!$L$6,'Harmonization Opt2'!$L$8,'Harmonization Opt2'!$L$11,'Harmonization Opt2'!$L$15,'Harmonization Opt2'!$L$17,'Harmonization Opt2'!$L$19,'Harmonization Opt2'!$L$22,'Harmonization Opt2'!$L$26,'Harmonization Opt2'!$L$28,'Harmonization Opt2'!$L$30)</c:f>
              <c:numCache>
                <c:formatCode>0.0</c:formatCode>
                <c:ptCount val="11"/>
                <c:pt idx="0">
                  <c:v>-96.089646597059399</c:v>
                </c:pt>
                <c:pt idx="1">
                  <c:v>-96.1</c:v>
                </c:pt>
                <c:pt idx="2">
                  <c:v>-96.1</c:v>
                </c:pt>
                <c:pt idx="3">
                  <c:v>-96.047410106634629</c:v>
                </c:pt>
                <c:pt idx="4">
                  <c:v>-97.795396456636951</c:v>
                </c:pt>
                <c:pt idx="5">
                  <c:v>-96.3</c:v>
                </c:pt>
                <c:pt idx="6">
                  <c:v>-97.6</c:v>
                </c:pt>
                <c:pt idx="7">
                  <c:v>-97.995396456636939</c:v>
                </c:pt>
                <c:pt idx="8">
                  <c:v>-95.97128104620117</c:v>
                </c:pt>
                <c:pt idx="9">
                  <c:v>-94.8</c:v>
                </c:pt>
                <c:pt idx="10">
                  <c:v>-95.9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81698616"/>
        <c:axId val="481686464"/>
      </c:barChart>
      <c:catAx>
        <c:axId val="481698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1686464"/>
        <c:crossesAt val="-115"/>
        <c:auto val="1"/>
        <c:lblAlgn val="ctr"/>
        <c:lblOffset val="100"/>
        <c:noMultiLvlLbl val="0"/>
      </c:catAx>
      <c:valAx>
        <c:axId val="481686464"/>
        <c:scaling>
          <c:orientation val="minMax"/>
          <c:max val="-80"/>
          <c:min val="-10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MIMO Average Radiated Power Sensitivity (dBm/15 kHz)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1698616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6666369933906295"/>
          <c:y val="0.14453594616462415"/>
          <c:w val="0.12807833744873412"/>
          <c:h val="8.458705819667279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Harmonization Option 2 (70% outage) Band 7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644991045029197"/>
          <c:y val="9.2957393483709266E-2"/>
          <c:w val="0.86967991719742976"/>
          <c:h val="0.73877587669962308"/>
        </c:manualLayout>
      </c:layout>
      <c:barChart>
        <c:barDir val="col"/>
        <c:grouping val="clustered"/>
        <c:varyColors val="0"/>
        <c:ser>
          <c:idx val="0"/>
          <c:order val="0"/>
          <c:tx>
            <c:v>Measured data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5"/>
            <c:invertIfNegative val="0"/>
            <c:bubble3D val="0"/>
          </c:dPt>
          <c:cat>
            <c:strRef>
              <c:extLst>
                <c:ext xmlns:c15="http://schemas.microsoft.com/office/drawing/2012/chart" uri="{02D57815-91ED-43cb-92C2-25804820EDAC}">
                  <c15:fullRef>
                    <c15:sqref>'Harmonization Opt2'!$G$2:$G$30</c15:sqref>
                  </c15:fullRef>
                </c:ext>
              </c:extLst>
              <c:f>('Harmonization Opt2'!$G$4,'Harmonization Opt2'!$G$6,'Harmonization Opt2'!$G$8,'Harmonization Opt2'!$G$11,'Harmonization Opt2'!$G$15,'Harmonization Opt2'!$G$17,'Harmonization Opt2'!$G$19,'Harmonization Opt2'!$G$22,'Harmonization Opt2'!$G$26,'Harmonization Opt2'!$G$28,'Harmonization Opt2'!$G$30)</c:f>
              <c:strCache>
                <c:ptCount val="11"/>
                <c:pt idx="0">
                  <c:v>MPAC UMi AVG {P 45,L 45} XT1080</c:v>
                </c:pt>
                <c:pt idx="1">
                  <c:v>RC NIST STEP SF=2000 NS=120 XT1080</c:v>
                </c:pt>
                <c:pt idx="2">
                  <c:v>RC+CE LCSD STEP SF=2000 NS=120 XT1080</c:v>
                </c:pt>
                <c:pt idx="3">
                  <c:v>RTS UMi AVG {P 45,L 45} XT1080</c:v>
                </c:pt>
                <c:pt idx="4">
                  <c:v>MPAC UMi AVG {P 45,L 45} XT1096</c:v>
                </c:pt>
                <c:pt idx="5">
                  <c:v>RC NIST STEP SF=2000 NS=120 XT1096</c:v>
                </c:pt>
                <c:pt idx="6">
                  <c:v>RC+CE LCSD STEP SF=2000 NS=120 XT1096</c:v>
                </c:pt>
                <c:pt idx="7">
                  <c:v>RTS UMi AVG {P 45,L 45} XT1096</c:v>
                </c:pt>
                <c:pt idx="8">
                  <c:v>MPAC UMi AVG {P 45,L 45} Z3</c:v>
                </c:pt>
                <c:pt idx="9">
                  <c:v>RC NIST STEP SF=2000 NS=120 Z3</c:v>
                </c:pt>
                <c:pt idx="10">
                  <c:v>RC+CE LCSD STEP SF=2000 NS=120 Z3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'Harmonization Opt2'!$I$35:$I$63</c15:sqref>
                  </c15:fullRef>
                </c:ext>
              </c:extLst>
              <c:f>('Harmonization Opt2'!$I$37,'Harmonization Opt2'!$I$39,'Harmonization Opt2'!$I$41,'Harmonization Opt2'!$I$44,'Harmonization Opt2'!$I$48,'Harmonization Opt2'!$I$50,'Harmonization Opt2'!$I$52,'Harmonization Opt2'!$I$55,'Harmonization Opt2'!$I$59,'Harmonization Opt2'!$I$61,'Harmonization Opt2'!$I$63)</c:f>
              <c:numCache>
                <c:formatCode>0.0</c:formatCode>
                <c:ptCount val="11"/>
                <c:pt idx="0">
                  <c:v>-93.826730247057412</c:v>
                </c:pt>
                <c:pt idx="1">
                  <c:v>-99.6</c:v>
                </c:pt>
                <c:pt idx="2">
                  <c:v>-97.6</c:v>
                </c:pt>
                <c:pt idx="3">
                  <c:v>-97.189646597059394</c:v>
                </c:pt>
                <c:pt idx="4">
                  <c:v>-96.049712183221516</c:v>
                </c:pt>
                <c:pt idx="5">
                  <c:v>-100.5</c:v>
                </c:pt>
                <c:pt idx="6">
                  <c:v>-98.8</c:v>
                </c:pt>
                <c:pt idx="7">
                  <c:v>-98.549712183221516</c:v>
                </c:pt>
                <c:pt idx="8">
                  <c:v>-96.747410106634646</c:v>
                </c:pt>
                <c:pt idx="9">
                  <c:v>-101.1</c:v>
                </c:pt>
                <c:pt idx="10">
                  <c:v>-99.3</c:v>
                </c:pt>
              </c:numCache>
            </c:numRef>
          </c:val>
          <c:extLst/>
        </c:ser>
        <c:ser>
          <c:idx val="1"/>
          <c:order val="1"/>
          <c:tx>
            <c:v>Harmonized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'Harmonization Opt2'!$G$2:$G$30</c15:sqref>
                  </c15:fullRef>
                </c:ext>
              </c:extLst>
              <c:f>('Harmonization Opt2'!$G$4,'Harmonization Opt2'!$G$6,'Harmonization Opt2'!$G$8,'Harmonization Opt2'!$G$11,'Harmonization Opt2'!$G$15,'Harmonization Opt2'!$G$17,'Harmonization Opt2'!$G$19,'Harmonization Opt2'!$G$22,'Harmonization Opt2'!$G$26,'Harmonization Opt2'!$G$28,'Harmonization Opt2'!$G$30)</c:f>
              <c:strCache>
                <c:ptCount val="11"/>
                <c:pt idx="0">
                  <c:v>MPAC UMi AVG {P 45,L 45} XT1080</c:v>
                </c:pt>
                <c:pt idx="1">
                  <c:v>RC NIST STEP SF=2000 NS=120 XT1080</c:v>
                </c:pt>
                <c:pt idx="2">
                  <c:v>RC+CE LCSD STEP SF=2000 NS=120 XT1080</c:v>
                </c:pt>
                <c:pt idx="3">
                  <c:v>RTS UMi AVG {P 45,L 45} XT1080</c:v>
                </c:pt>
                <c:pt idx="4">
                  <c:v>MPAC UMi AVG {P 45,L 45} XT1096</c:v>
                </c:pt>
                <c:pt idx="5">
                  <c:v>RC NIST STEP SF=2000 NS=120 XT1096</c:v>
                </c:pt>
                <c:pt idx="6">
                  <c:v>RC+CE LCSD STEP SF=2000 NS=120 XT1096</c:v>
                </c:pt>
                <c:pt idx="7">
                  <c:v>RTS UMi AVG {P 45,L 45} XT1096</c:v>
                </c:pt>
                <c:pt idx="8">
                  <c:v>MPAC UMi AVG {P 45,L 45} Z3</c:v>
                </c:pt>
                <c:pt idx="9">
                  <c:v>RC NIST STEP SF=2000 NS=120 Z3</c:v>
                </c:pt>
                <c:pt idx="10">
                  <c:v>RC+CE LCSD STEP SF=2000 NS=120 Z3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'Harmonization Opt2'!$L$35:$L$63</c15:sqref>
                  </c15:fullRef>
                </c:ext>
              </c:extLst>
              <c:f>('Harmonization Opt2'!$L$37,'Harmonization Opt2'!$L$39,'Harmonization Opt2'!$L$41,'Harmonization Opt2'!$L$44,'Harmonization Opt2'!$L$48,'Harmonization Opt2'!$L$50,'Harmonization Opt2'!$L$52,'Harmonization Opt2'!$L$55,'Harmonization Opt2'!$L$59,'Harmonization Opt2'!$L$61,'Harmonization Opt2'!$L$63)</c:f>
              <c:numCache>
                <c:formatCode>0.0</c:formatCode>
                <c:ptCount val="11"/>
                <c:pt idx="0">
                  <c:v>-93.826730247057412</c:v>
                </c:pt>
                <c:pt idx="1">
                  <c:v>-93.8</c:v>
                </c:pt>
                <c:pt idx="2">
                  <c:v>-93.8</c:v>
                </c:pt>
                <c:pt idx="3">
                  <c:v>-93.789646597059388</c:v>
                </c:pt>
                <c:pt idx="4">
                  <c:v>-96.049712183221516</c:v>
                </c:pt>
                <c:pt idx="5">
                  <c:v>-94.7</c:v>
                </c:pt>
                <c:pt idx="6">
                  <c:v>-95</c:v>
                </c:pt>
                <c:pt idx="7">
                  <c:v>-95.14971218322151</c:v>
                </c:pt>
                <c:pt idx="8">
                  <c:v>-96.747410106634646</c:v>
                </c:pt>
                <c:pt idx="9">
                  <c:v>-95.3</c:v>
                </c:pt>
                <c:pt idx="10">
                  <c:v>-95.5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81691952"/>
        <c:axId val="481691168"/>
      </c:barChart>
      <c:catAx>
        <c:axId val="481691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1691168"/>
        <c:crossesAt val="-115"/>
        <c:auto val="1"/>
        <c:lblAlgn val="ctr"/>
        <c:lblOffset val="100"/>
        <c:noMultiLvlLbl val="0"/>
      </c:catAx>
      <c:valAx>
        <c:axId val="481691168"/>
        <c:scaling>
          <c:orientation val="minMax"/>
          <c:max val="-80"/>
          <c:min val="-10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MIMO Average Radiated Power Sensitivity (dBm/15 kHz)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1691952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6666369933906295"/>
          <c:y val="0.14453594616462415"/>
          <c:w val="0.12807833744873412"/>
          <c:h val="8.458705819667279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Harmonization Option 3 (70% outage) Band 13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644991045029197"/>
          <c:y val="9.2957393483709266E-2"/>
          <c:w val="0.86967991719742976"/>
          <c:h val="0.73877587669962308"/>
        </c:manualLayout>
      </c:layout>
      <c:barChart>
        <c:barDir val="col"/>
        <c:grouping val="clustered"/>
        <c:varyColors val="0"/>
        <c:ser>
          <c:idx val="0"/>
          <c:order val="0"/>
          <c:tx>
            <c:v>Measured data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5"/>
            <c:invertIfNegative val="0"/>
            <c:bubble3D val="0"/>
          </c:dPt>
          <c:cat>
            <c:strRef>
              <c:extLst>
                <c:ext xmlns:c15="http://schemas.microsoft.com/office/drawing/2012/chart" uri="{02D57815-91ED-43cb-92C2-25804820EDAC}">
                  <c15:fullRef>
                    <c15:sqref>'Harmonization Opt3'!$G$2:$G$30</c15:sqref>
                  </c15:fullRef>
                </c:ext>
              </c:extLst>
              <c:f>('Harmonization Opt3'!$G$3,'Harmonization Opt3'!$G$6:$G$7,'Harmonization Opt3'!$G$10,'Harmonization Opt3'!$G$14,'Harmonization Opt3'!$G$17:$G$18,'Harmonization Opt3'!$G$21,'Harmonization Opt3'!$G$25,'Harmonization Opt3'!$G$28:$G$29)</c:f>
              <c:strCache>
                <c:ptCount val="11"/>
                <c:pt idx="0">
                  <c:v>MPAC UMa AVG all positions XT1080</c:v>
                </c:pt>
                <c:pt idx="1">
                  <c:v>RC NIST STEP SF=2000 NS=120 XT1080</c:v>
                </c:pt>
                <c:pt idx="2">
                  <c:v>RC+CE HCLD STEP SF=2000 NS=120 XT1080</c:v>
                </c:pt>
                <c:pt idx="3">
                  <c:v>RTS UMa AVG all positions XT1080</c:v>
                </c:pt>
                <c:pt idx="4">
                  <c:v>MPAC UMa AVG all positions XT1096</c:v>
                </c:pt>
                <c:pt idx="5">
                  <c:v>RC NIST STEP SF=2000 NS=120 XT1096</c:v>
                </c:pt>
                <c:pt idx="6">
                  <c:v>RC+CE HCLD STEP SF=2000 NS=120 XT1096</c:v>
                </c:pt>
                <c:pt idx="7">
                  <c:v>RTS UMa AVG all positions XT1096</c:v>
                </c:pt>
                <c:pt idx="8">
                  <c:v>MPAC UMa AVG all positions Z3</c:v>
                </c:pt>
                <c:pt idx="9">
                  <c:v>RC NIST STEP SF=2000 NS=120 Z3</c:v>
                </c:pt>
                <c:pt idx="10">
                  <c:v>RC+CE HCLD STEP SF=2000 NS=120 Z3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'Harmonization Opt3'!$I$2:$I$30</c15:sqref>
                  </c15:fullRef>
                </c:ext>
              </c:extLst>
              <c:f>('Harmonization Opt3'!$I$3,'Harmonization Opt3'!$I$6:$I$7,'Harmonization Opt3'!$I$10,'Harmonization Opt3'!$I$14,'Harmonization Opt3'!$I$17:$I$18,'Harmonization Opt3'!$I$21,'Harmonization Opt3'!$I$25,'Harmonization Opt3'!$I$28:$I$29)</c:f>
              <c:numCache>
                <c:formatCode>0.0</c:formatCode>
                <c:ptCount val="11"/>
                <c:pt idx="0">
                  <c:v>-89.602203543674165</c:v>
                </c:pt>
                <c:pt idx="1">
                  <c:v>-99.1</c:v>
                </c:pt>
                <c:pt idx="2">
                  <c:v>-91.1</c:v>
                </c:pt>
                <c:pt idx="3">
                  <c:v>-90.93170634351408</c:v>
                </c:pt>
                <c:pt idx="4">
                  <c:v>-92.381829345058705</c:v>
                </c:pt>
                <c:pt idx="5">
                  <c:v>-99.3</c:v>
                </c:pt>
                <c:pt idx="6">
                  <c:v>-92.8</c:v>
                </c:pt>
                <c:pt idx="7">
                  <c:v>-92.585806425682335</c:v>
                </c:pt>
                <c:pt idx="8">
                  <c:v>-87.563793552965592</c:v>
                </c:pt>
                <c:pt idx="9">
                  <c:v>-97.8</c:v>
                </c:pt>
                <c:pt idx="10">
                  <c:v>-90.8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'Harmonization Opt3'!$I$2</c15:sqref>
                  <c15:invertIfNegative val="0"/>
                  <c15:bubble3D val="0"/>
                </c15:categoryFilterException>
              </c15:categoryFilterExceptions>
            </c:ext>
          </c:extLst>
        </c:ser>
        <c:ser>
          <c:idx val="1"/>
          <c:order val="1"/>
          <c:tx>
            <c:v>Harmonized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'Harmonization Opt3'!$G$2:$G$30</c15:sqref>
                  </c15:fullRef>
                </c:ext>
              </c:extLst>
              <c:f>('Harmonization Opt3'!$G$3,'Harmonization Opt3'!$G$6:$G$7,'Harmonization Opt3'!$G$10,'Harmonization Opt3'!$G$14,'Harmonization Opt3'!$G$17:$G$18,'Harmonization Opt3'!$G$21,'Harmonization Opt3'!$G$25,'Harmonization Opt3'!$G$28:$G$29)</c:f>
              <c:strCache>
                <c:ptCount val="11"/>
                <c:pt idx="0">
                  <c:v>MPAC UMa AVG all positions XT1080</c:v>
                </c:pt>
                <c:pt idx="1">
                  <c:v>RC NIST STEP SF=2000 NS=120 XT1080</c:v>
                </c:pt>
                <c:pt idx="2">
                  <c:v>RC+CE HCLD STEP SF=2000 NS=120 XT1080</c:v>
                </c:pt>
                <c:pt idx="3">
                  <c:v>RTS UMa AVG all positions XT1080</c:v>
                </c:pt>
                <c:pt idx="4">
                  <c:v>MPAC UMa AVG all positions XT1096</c:v>
                </c:pt>
                <c:pt idx="5">
                  <c:v>RC NIST STEP SF=2000 NS=120 XT1096</c:v>
                </c:pt>
                <c:pt idx="6">
                  <c:v>RC+CE HCLD STEP SF=2000 NS=120 XT1096</c:v>
                </c:pt>
                <c:pt idx="7">
                  <c:v>RTS UMa AVG all positions XT1096</c:v>
                </c:pt>
                <c:pt idx="8">
                  <c:v>MPAC UMa AVG all positions Z3</c:v>
                </c:pt>
                <c:pt idx="9">
                  <c:v>RC NIST STEP SF=2000 NS=120 Z3</c:v>
                </c:pt>
                <c:pt idx="10">
                  <c:v>RC+CE HCLD STEP SF=2000 NS=120 Z3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'Harmonization Opt3'!$L$2:$L$30</c15:sqref>
                  </c15:fullRef>
                </c:ext>
              </c:extLst>
              <c:f>('Harmonization Opt3'!$L$3,'Harmonization Opt3'!$L$6:$L$7,'Harmonization Opt3'!$L$10,'Harmonization Opt3'!$L$14,'Harmonization Opt3'!$L$17:$L$18,'Harmonization Opt3'!$L$21,'Harmonization Opt3'!$L$25,'Harmonization Opt3'!$L$28:$L$29)</c:f>
              <c:numCache>
                <c:formatCode>0.0</c:formatCode>
                <c:ptCount val="11"/>
                <c:pt idx="0">
                  <c:v>-89.602203543674165</c:v>
                </c:pt>
                <c:pt idx="1">
                  <c:v>-89.6</c:v>
                </c:pt>
                <c:pt idx="2">
                  <c:v>-89.6</c:v>
                </c:pt>
                <c:pt idx="3">
                  <c:v>-89.631706343514082</c:v>
                </c:pt>
                <c:pt idx="4">
                  <c:v>-92.381829345058705</c:v>
                </c:pt>
                <c:pt idx="5">
                  <c:v>-89.8</c:v>
                </c:pt>
                <c:pt idx="6">
                  <c:v>-91.3</c:v>
                </c:pt>
                <c:pt idx="7">
                  <c:v>-91.285806425682338</c:v>
                </c:pt>
                <c:pt idx="8">
                  <c:v>-87.563793552965592</c:v>
                </c:pt>
                <c:pt idx="9">
                  <c:v>-88.3</c:v>
                </c:pt>
                <c:pt idx="10">
                  <c:v>-89.3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81694304"/>
        <c:axId val="481690384"/>
      </c:barChart>
      <c:catAx>
        <c:axId val="481694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1690384"/>
        <c:crossesAt val="-115"/>
        <c:auto val="1"/>
        <c:lblAlgn val="ctr"/>
        <c:lblOffset val="100"/>
        <c:noMultiLvlLbl val="0"/>
      </c:catAx>
      <c:valAx>
        <c:axId val="481690384"/>
        <c:scaling>
          <c:orientation val="minMax"/>
          <c:max val="-80"/>
          <c:min val="-10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MIMO Average Radiated Power Sensitivity (dBm/15 kHz)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1694304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6666369933906295"/>
          <c:y val="0.14453594616462415"/>
          <c:w val="0.12807833744873412"/>
          <c:h val="8.458705819667279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Harmonization Option 3 (70% outage) Band 13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644991045029197"/>
          <c:y val="9.2957393483709266E-2"/>
          <c:w val="0.86967991719742976"/>
          <c:h val="0.73877587669962308"/>
        </c:manualLayout>
      </c:layout>
      <c:barChart>
        <c:barDir val="col"/>
        <c:grouping val="clustered"/>
        <c:varyColors val="0"/>
        <c:ser>
          <c:idx val="0"/>
          <c:order val="0"/>
          <c:tx>
            <c:v>Measured data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5"/>
            <c:invertIfNegative val="0"/>
            <c:bubble3D val="0"/>
          </c:dPt>
          <c:cat>
            <c:strRef>
              <c:extLst>
                <c:ext xmlns:c15="http://schemas.microsoft.com/office/drawing/2012/chart" uri="{02D57815-91ED-43cb-92C2-25804820EDAC}">
                  <c15:fullRef>
                    <c15:sqref>'Harmonization Opt3'!$G$2:$G$30</c15:sqref>
                  </c15:fullRef>
                </c:ext>
              </c:extLst>
              <c:f>('Harmonization Opt3'!$G$3,'Harmonization Opt3'!$G$6:$G$7,'Harmonization Opt3'!$G$10,'Harmonization Opt3'!$G$14,'Harmonization Opt3'!$G$17:$G$18,'Harmonization Opt3'!$G$21,'Harmonization Opt3'!$G$25,'Harmonization Opt3'!$G$28:$G$29)</c:f>
              <c:strCache>
                <c:ptCount val="11"/>
                <c:pt idx="0">
                  <c:v>MPAC UMa AVG all positions XT1080</c:v>
                </c:pt>
                <c:pt idx="1">
                  <c:v>RC NIST STEP SF=2000 NS=120 XT1080</c:v>
                </c:pt>
                <c:pt idx="2">
                  <c:v>RC+CE HCLD STEP SF=2000 NS=120 XT1080</c:v>
                </c:pt>
                <c:pt idx="3">
                  <c:v>RTS UMa AVG all positions XT1080</c:v>
                </c:pt>
                <c:pt idx="4">
                  <c:v>MPAC UMa AVG all positions XT1096</c:v>
                </c:pt>
                <c:pt idx="5">
                  <c:v>RC NIST STEP SF=2000 NS=120 XT1096</c:v>
                </c:pt>
                <c:pt idx="6">
                  <c:v>RC+CE HCLD STEP SF=2000 NS=120 XT1096</c:v>
                </c:pt>
                <c:pt idx="7">
                  <c:v>RTS UMa AVG all positions XT1096</c:v>
                </c:pt>
                <c:pt idx="8">
                  <c:v>MPAC UMa AVG all positions Z3</c:v>
                </c:pt>
                <c:pt idx="9">
                  <c:v>RC NIST STEP SF=2000 NS=120 Z3</c:v>
                </c:pt>
                <c:pt idx="10">
                  <c:v>RC+CE HCLD STEP SF=2000 NS=120 Z3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'Harmonization Opt3'!$I$35:$I$63</c15:sqref>
                  </c15:fullRef>
                </c:ext>
              </c:extLst>
              <c:f>('Harmonization Opt3'!$I$36,'Harmonization Opt3'!$I$39:$I$40,'Harmonization Opt3'!$I$43,'Harmonization Opt3'!$I$47,'Harmonization Opt3'!$I$50:$I$51,'Harmonization Opt3'!$I$54,'Harmonization Opt3'!$I$58,'Harmonization Opt3'!$I$61:$I$62)</c:f>
              <c:numCache>
                <c:formatCode>0.0</c:formatCode>
                <c:ptCount val="11"/>
                <c:pt idx="0">
                  <c:v>-88.169118000886115</c:v>
                </c:pt>
                <c:pt idx="1">
                  <c:v>-99.6</c:v>
                </c:pt>
                <c:pt idx="2">
                  <c:v>-91.1</c:v>
                </c:pt>
                <c:pt idx="3">
                  <c:v>-88.210408118941942</c:v>
                </c:pt>
                <c:pt idx="4">
                  <c:v>-89.808004241656093</c:v>
                </c:pt>
                <c:pt idx="5">
                  <c:v>-100.5</c:v>
                </c:pt>
                <c:pt idx="6">
                  <c:v>-93.2</c:v>
                </c:pt>
                <c:pt idx="7">
                  <c:v>-89.65580202002829</c:v>
                </c:pt>
                <c:pt idx="8">
                  <c:v>-90.734405160508643</c:v>
                </c:pt>
                <c:pt idx="9">
                  <c:v>-101.1</c:v>
                </c:pt>
                <c:pt idx="10">
                  <c:v>-94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'Harmonization Opt3'!$I$35</c15:sqref>
                  <c15:invertIfNegative val="0"/>
                  <c15:bubble3D val="0"/>
                </c15:categoryFilterException>
              </c15:categoryFilterExceptions>
            </c:ext>
          </c:extLst>
        </c:ser>
        <c:ser>
          <c:idx val="1"/>
          <c:order val="1"/>
          <c:tx>
            <c:v>Harmonized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'Harmonization Opt3'!$G$2:$G$30</c15:sqref>
                  </c15:fullRef>
                </c:ext>
              </c:extLst>
              <c:f>('Harmonization Opt3'!$G$3,'Harmonization Opt3'!$G$6:$G$7,'Harmonization Opt3'!$G$10,'Harmonization Opt3'!$G$14,'Harmonization Opt3'!$G$17:$G$18,'Harmonization Opt3'!$G$21,'Harmonization Opt3'!$G$25,'Harmonization Opt3'!$G$28:$G$29)</c:f>
              <c:strCache>
                <c:ptCount val="11"/>
                <c:pt idx="0">
                  <c:v>MPAC UMa AVG all positions XT1080</c:v>
                </c:pt>
                <c:pt idx="1">
                  <c:v>RC NIST STEP SF=2000 NS=120 XT1080</c:v>
                </c:pt>
                <c:pt idx="2">
                  <c:v>RC+CE HCLD STEP SF=2000 NS=120 XT1080</c:v>
                </c:pt>
                <c:pt idx="3">
                  <c:v>RTS UMa AVG all positions XT1080</c:v>
                </c:pt>
                <c:pt idx="4">
                  <c:v>MPAC UMa AVG all positions XT1096</c:v>
                </c:pt>
                <c:pt idx="5">
                  <c:v>RC NIST STEP SF=2000 NS=120 XT1096</c:v>
                </c:pt>
                <c:pt idx="6">
                  <c:v>RC+CE HCLD STEP SF=2000 NS=120 XT1096</c:v>
                </c:pt>
                <c:pt idx="7">
                  <c:v>RTS UMa AVG all positions XT1096</c:v>
                </c:pt>
                <c:pt idx="8">
                  <c:v>MPAC UMa AVG all positions Z3</c:v>
                </c:pt>
                <c:pt idx="9">
                  <c:v>RC NIST STEP SF=2000 NS=120 Z3</c:v>
                </c:pt>
                <c:pt idx="10">
                  <c:v>RC+CE HCLD STEP SF=2000 NS=120 Z3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'Harmonization Opt3'!$L$35:$L$63</c15:sqref>
                  </c15:fullRef>
                </c:ext>
              </c:extLst>
              <c:f>('Harmonization Opt3'!$L$36,'Harmonization Opt3'!$L$39:$L$40,'Harmonization Opt3'!$L$43,'Harmonization Opt3'!$L$47,'Harmonization Opt3'!$L$50:$L$51,'Harmonization Opt3'!$L$54,'Harmonization Opt3'!$L$58,'Harmonization Opt3'!$L$61:$L$62)</c:f>
              <c:numCache>
                <c:formatCode>0.0</c:formatCode>
                <c:ptCount val="11"/>
                <c:pt idx="0">
                  <c:v>-88.169118000886115</c:v>
                </c:pt>
                <c:pt idx="1">
                  <c:v>-88.199999999999989</c:v>
                </c:pt>
                <c:pt idx="2">
                  <c:v>-88.199999999999989</c:v>
                </c:pt>
                <c:pt idx="3">
                  <c:v>-88.210408118941942</c:v>
                </c:pt>
                <c:pt idx="4">
                  <c:v>-89.808004241656093</c:v>
                </c:pt>
                <c:pt idx="5">
                  <c:v>-89.1</c:v>
                </c:pt>
                <c:pt idx="6">
                  <c:v>-90.3</c:v>
                </c:pt>
                <c:pt idx="7">
                  <c:v>-89.65580202002829</c:v>
                </c:pt>
                <c:pt idx="8">
                  <c:v>-90.734405160508643</c:v>
                </c:pt>
                <c:pt idx="9">
                  <c:v>-89.699999999999989</c:v>
                </c:pt>
                <c:pt idx="10">
                  <c:v>-91.1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81696656"/>
        <c:axId val="481697048"/>
      </c:barChart>
      <c:catAx>
        <c:axId val="481696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1697048"/>
        <c:crossesAt val="-115"/>
        <c:auto val="1"/>
        <c:lblAlgn val="ctr"/>
        <c:lblOffset val="100"/>
        <c:noMultiLvlLbl val="0"/>
      </c:catAx>
      <c:valAx>
        <c:axId val="481697048"/>
        <c:scaling>
          <c:orientation val="minMax"/>
          <c:max val="-80"/>
          <c:min val="-10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MIMO Average Radiated Power Sensitivity (dBm/15 kHz)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1696656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6666369933906295"/>
          <c:y val="0.14453594616462415"/>
          <c:w val="0.12807833744873412"/>
          <c:h val="8.458705819667279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Harmonization Option 4 (70% outage) Band 13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644991045029197"/>
          <c:y val="9.2957393483709266E-2"/>
          <c:w val="0.86967991719742976"/>
          <c:h val="0.73877587669962308"/>
        </c:manualLayout>
      </c:layout>
      <c:barChart>
        <c:barDir val="col"/>
        <c:grouping val="clustered"/>
        <c:varyColors val="0"/>
        <c:ser>
          <c:idx val="0"/>
          <c:order val="0"/>
          <c:tx>
            <c:v>Measured data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5"/>
            <c:invertIfNegative val="0"/>
            <c:bubble3D val="0"/>
          </c:dPt>
          <c:cat>
            <c:strRef>
              <c:extLst>
                <c:ext xmlns:c15="http://schemas.microsoft.com/office/drawing/2012/chart" uri="{02D57815-91ED-43cb-92C2-25804820EDAC}">
                  <c15:fullRef>
                    <c15:sqref>'Harmonization Opt4'!$G$2:$G$30</c15:sqref>
                  </c15:fullRef>
                </c:ext>
              </c:extLst>
              <c:f>('Harmonization Opt4'!$G$5:$G$6,'Harmonization Opt4'!$G$8,'Harmonization Opt4'!$G$12,'Harmonization Opt4'!$G$16:$G$17,'Harmonization Opt4'!$G$19,'Harmonization Opt4'!$G$23,'Harmonization Opt4'!$G$27:$G$28,'Harmonization Opt4'!$G$30)</c:f>
              <c:strCache>
                <c:ptCount val="11"/>
                <c:pt idx="0">
                  <c:v>MPAC UMi AVG all positions XT1080</c:v>
                </c:pt>
                <c:pt idx="1">
                  <c:v>RC NIST STEP SF=2000 NS=120 XT1080</c:v>
                </c:pt>
                <c:pt idx="2">
                  <c:v>RC+CE LCSD STEP SF=2000 NS=120 XT1080</c:v>
                </c:pt>
                <c:pt idx="3">
                  <c:v>RTS UMi AVG all positions XT1080</c:v>
                </c:pt>
                <c:pt idx="4">
                  <c:v>MPAC UMi AVG all positions XT1096</c:v>
                </c:pt>
                <c:pt idx="5">
                  <c:v>RC NIST STEP SF=2000 NS=120 XT1096</c:v>
                </c:pt>
                <c:pt idx="6">
                  <c:v>RC+CE LCSD STEP SF=2000 NS=120 XT1096</c:v>
                </c:pt>
                <c:pt idx="7">
                  <c:v>RTS UMi AVG all positions XT1096</c:v>
                </c:pt>
                <c:pt idx="8">
                  <c:v>MPAC UMi AVG all positions Z3</c:v>
                </c:pt>
                <c:pt idx="9">
                  <c:v>RC NIST STEP SF=2000 NS=120 Z3</c:v>
                </c:pt>
                <c:pt idx="10">
                  <c:v>RC+CE LCSD STEP SF=2000 NS=120 Z3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'Harmonization Opt4'!$I$2:$I$30</c15:sqref>
                  </c15:fullRef>
                </c:ext>
              </c:extLst>
              <c:f>('Harmonization Opt4'!$I$5:$I$6,'Harmonization Opt4'!$I$8,'Harmonization Opt4'!$I$12,'Harmonization Opt4'!$I$16:$I$17,'Harmonization Opt4'!$I$19,'Harmonization Opt4'!$I$23,'Harmonization Opt4'!$I$27:$I$28,'Harmonization Opt4'!$I$30)</c:f>
              <c:numCache>
                <c:formatCode>0.0</c:formatCode>
                <c:ptCount val="11"/>
                <c:pt idx="0">
                  <c:v>-95.092272289180087</c:v>
                </c:pt>
                <c:pt idx="1">
                  <c:v>-99.1</c:v>
                </c:pt>
                <c:pt idx="2">
                  <c:v>-96.1</c:v>
                </c:pt>
                <c:pt idx="3">
                  <c:v>-98.257758770247904</c:v>
                </c:pt>
                <c:pt idx="4">
                  <c:v>-97.181228385609217</c:v>
                </c:pt>
                <c:pt idx="5">
                  <c:v>-99.3</c:v>
                </c:pt>
                <c:pt idx="6">
                  <c:v>-97.6</c:v>
                </c:pt>
                <c:pt idx="7">
                  <c:v>-100.0017438164201</c:v>
                </c:pt>
                <c:pt idx="8">
                  <c:v>-94.905880101895335</c:v>
                </c:pt>
                <c:pt idx="9">
                  <c:v>-97.8</c:v>
                </c:pt>
                <c:pt idx="10">
                  <c:v>-95.9</c:v>
                </c:pt>
              </c:numCache>
            </c:numRef>
          </c:val>
          <c:extLst/>
        </c:ser>
        <c:ser>
          <c:idx val="1"/>
          <c:order val="1"/>
          <c:tx>
            <c:v>Harmonized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'Harmonization Opt4'!$G$2:$G$30</c15:sqref>
                  </c15:fullRef>
                </c:ext>
              </c:extLst>
              <c:f>('Harmonization Opt4'!$G$5:$G$6,'Harmonization Opt4'!$G$8,'Harmonization Opt4'!$G$12,'Harmonization Opt4'!$G$16:$G$17,'Harmonization Opt4'!$G$19,'Harmonization Opt4'!$G$23,'Harmonization Opt4'!$G$27:$G$28,'Harmonization Opt4'!$G$30)</c:f>
              <c:strCache>
                <c:ptCount val="11"/>
                <c:pt idx="0">
                  <c:v>MPAC UMi AVG all positions XT1080</c:v>
                </c:pt>
                <c:pt idx="1">
                  <c:v>RC NIST STEP SF=2000 NS=120 XT1080</c:v>
                </c:pt>
                <c:pt idx="2">
                  <c:v>RC+CE LCSD STEP SF=2000 NS=120 XT1080</c:v>
                </c:pt>
                <c:pt idx="3">
                  <c:v>RTS UMi AVG all positions XT1080</c:v>
                </c:pt>
                <c:pt idx="4">
                  <c:v>MPAC UMi AVG all positions XT1096</c:v>
                </c:pt>
                <c:pt idx="5">
                  <c:v>RC NIST STEP SF=2000 NS=120 XT1096</c:v>
                </c:pt>
                <c:pt idx="6">
                  <c:v>RC+CE LCSD STEP SF=2000 NS=120 XT1096</c:v>
                </c:pt>
                <c:pt idx="7">
                  <c:v>RTS UMi AVG all positions XT1096</c:v>
                </c:pt>
                <c:pt idx="8">
                  <c:v>MPAC UMi AVG all positions Z3</c:v>
                </c:pt>
                <c:pt idx="9">
                  <c:v>RC NIST STEP SF=2000 NS=120 Z3</c:v>
                </c:pt>
                <c:pt idx="10">
                  <c:v>RC+CE LCSD STEP SF=2000 NS=120 Z3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'Harmonization Opt4'!$L$2:$L$30</c15:sqref>
                  </c15:fullRef>
                </c:ext>
              </c:extLst>
              <c:f>('Harmonization Opt4'!$L$5:$L$6,'Harmonization Opt4'!$L$8,'Harmonization Opt4'!$L$12,'Harmonization Opt4'!$L$16:$L$17,'Harmonization Opt4'!$L$19,'Harmonization Opt4'!$L$23,'Harmonization Opt4'!$L$27:$L$28,'Harmonization Opt4'!$L$30)</c:f>
              <c:numCache>
                <c:formatCode>0.0</c:formatCode>
                <c:ptCount val="11"/>
                <c:pt idx="0">
                  <c:v>-95.092272289180087</c:v>
                </c:pt>
                <c:pt idx="1">
                  <c:v>-95.1</c:v>
                </c:pt>
                <c:pt idx="2">
                  <c:v>-95.1</c:v>
                </c:pt>
                <c:pt idx="3">
                  <c:v>-95.057758770247901</c:v>
                </c:pt>
                <c:pt idx="4">
                  <c:v>-97.181228385609217</c:v>
                </c:pt>
                <c:pt idx="5">
                  <c:v>-95.3</c:v>
                </c:pt>
                <c:pt idx="6">
                  <c:v>-96.6</c:v>
                </c:pt>
                <c:pt idx="7">
                  <c:v>-96.8017438164201</c:v>
                </c:pt>
                <c:pt idx="8">
                  <c:v>-94.905880101895335</c:v>
                </c:pt>
                <c:pt idx="9">
                  <c:v>-93.8</c:v>
                </c:pt>
                <c:pt idx="10">
                  <c:v>-94.9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81687248"/>
        <c:axId val="481693128"/>
      </c:barChart>
      <c:catAx>
        <c:axId val="481687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1693128"/>
        <c:crossesAt val="-115"/>
        <c:auto val="1"/>
        <c:lblAlgn val="ctr"/>
        <c:lblOffset val="100"/>
        <c:noMultiLvlLbl val="0"/>
      </c:catAx>
      <c:valAx>
        <c:axId val="481693128"/>
        <c:scaling>
          <c:orientation val="minMax"/>
          <c:max val="-80"/>
          <c:min val="-10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MIMO Average Radiated Power Sensitivity (dBm/15 kHz)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1687248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6666369933906295"/>
          <c:y val="0.14453594616462415"/>
          <c:w val="0.12807833744873412"/>
          <c:h val="8.458705819667279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Harmonization Option 4 (70% outage) Band 7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644991045029197"/>
          <c:y val="9.2957393483709266E-2"/>
          <c:w val="0.86967991719742976"/>
          <c:h val="0.73877587669962308"/>
        </c:manualLayout>
      </c:layout>
      <c:barChart>
        <c:barDir val="col"/>
        <c:grouping val="clustered"/>
        <c:varyColors val="0"/>
        <c:ser>
          <c:idx val="0"/>
          <c:order val="0"/>
          <c:tx>
            <c:v>Measured data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5"/>
            <c:invertIfNegative val="0"/>
            <c:bubble3D val="0"/>
          </c:dPt>
          <c:cat>
            <c:strRef>
              <c:extLst>
                <c:ext xmlns:c15="http://schemas.microsoft.com/office/drawing/2012/chart" uri="{02D57815-91ED-43cb-92C2-25804820EDAC}">
                  <c15:fullRef>
                    <c15:sqref>'Harmonization Opt4'!$G$2:$G$30</c15:sqref>
                  </c15:fullRef>
                </c:ext>
              </c:extLst>
              <c:f>('Harmonization Opt4'!$G$5:$G$6,'Harmonization Opt4'!$G$8,'Harmonization Opt4'!$G$12,'Harmonization Opt4'!$G$16:$G$17,'Harmonization Opt4'!$G$19,'Harmonization Opt4'!$G$23,'Harmonization Opt4'!$G$27:$G$28,'Harmonization Opt4'!$G$30)</c:f>
              <c:strCache>
                <c:ptCount val="11"/>
                <c:pt idx="0">
                  <c:v>MPAC UMi AVG all positions XT1080</c:v>
                </c:pt>
                <c:pt idx="1">
                  <c:v>RC NIST STEP SF=2000 NS=120 XT1080</c:v>
                </c:pt>
                <c:pt idx="2">
                  <c:v>RC+CE LCSD STEP SF=2000 NS=120 XT1080</c:v>
                </c:pt>
                <c:pt idx="3">
                  <c:v>RTS UMi AVG all positions XT1080</c:v>
                </c:pt>
                <c:pt idx="4">
                  <c:v>MPAC UMi AVG all positions XT1096</c:v>
                </c:pt>
                <c:pt idx="5">
                  <c:v>RC NIST STEP SF=2000 NS=120 XT1096</c:v>
                </c:pt>
                <c:pt idx="6">
                  <c:v>RC+CE LCSD STEP SF=2000 NS=120 XT1096</c:v>
                </c:pt>
                <c:pt idx="7">
                  <c:v>RTS UMi AVG all positions XT1096</c:v>
                </c:pt>
                <c:pt idx="8">
                  <c:v>MPAC UMi AVG all positions Z3</c:v>
                </c:pt>
                <c:pt idx="9">
                  <c:v>RC NIST STEP SF=2000 NS=120 Z3</c:v>
                </c:pt>
                <c:pt idx="10">
                  <c:v>RC+CE LCSD STEP SF=2000 NS=120 Z3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'Harmonization Opt4'!$I$35:$I$63</c15:sqref>
                  </c15:fullRef>
                </c:ext>
              </c:extLst>
              <c:f>('Harmonization Opt4'!$I$38:$I$39,'Harmonization Opt4'!$I$41,'Harmonization Opt4'!$I$45,'Harmonization Opt4'!$I$49:$I$50,'Harmonization Opt4'!$I$52,'Harmonization Opt4'!$I$56,'Harmonization Opt4'!$I$60:$I$61,'Harmonization Opt4'!$I$63)</c:f>
              <c:numCache>
                <c:formatCode>0.0</c:formatCode>
                <c:ptCount val="11"/>
                <c:pt idx="0">
                  <c:v>-93.638424588955971</c:v>
                </c:pt>
                <c:pt idx="1">
                  <c:v>-99.6</c:v>
                </c:pt>
                <c:pt idx="2">
                  <c:v>-97.6</c:v>
                </c:pt>
                <c:pt idx="3">
                  <c:v>-96.536006235415812</c:v>
                </c:pt>
                <c:pt idx="4">
                  <c:v>-94.964328847356796</c:v>
                </c:pt>
                <c:pt idx="5">
                  <c:v>-100.5</c:v>
                </c:pt>
                <c:pt idx="6">
                  <c:v>-98.8</c:v>
                </c:pt>
                <c:pt idx="7">
                  <c:v>-97.693847065895042</c:v>
                </c:pt>
                <c:pt idx="8">
                  <c:v>-95.983216537525834</c:v>
                </c:pt>
                <c:pt idx="9">
                  <c:v>-101.1</c:v>
                </c:pt>
                <c:pt idx="10">
                  <c:v>-99.3</c:v>
                </c:pt>
              </c:numCache>
            </c:numRef>
          </c:val>
          <c:extLst/>
        </c:ser>
        <c:ser>
          <c:idx val="1"/>
          <c:order val="1"/>
          <c:tx>
            <c:v>Harmonized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'Harmonization Opt4'!$G$2:$G$30</c15:sqref>
                  </c15:fullRef>
                </c:ext>
              </c:extLst>
              <c:f>('Harmonization Opt4'!$G$5:$G$6,'Harmonization Opt4'!$G$8,'Harmonization Opt4'!$G$12,'Harmonization Opt4'!$G$16:$G$17,'Harmonization Opt4'!$G$19,'Harmonization Opt4'!$G$23,'Harmonization Opt4'!$G$27:$G$28,'Harmonization Opt4'!$G$30)</c:f>
              <c:strCache>
                <c:ptCount val="11"/>
                <c:pt idx="0">
                  <c:v>MPAC UMi AVG all positions XT1080</c:v>
                </c:pt>
                <c:pt idx="1">
                  <c:v>RC NIST STEP SF=2000 NS=120 XT1080</c:v>
                </c:pt>
                <c:pt idx="2">
                  <c:v>RC+CE LCSD STEP SF=2000 NS=120 XT1080</c:v>
                </c:pt>
                <c:pt idx="3">
                  <c:v>RTS UMi AVG all positions XT1080</c:v>
                </c:pt>
                <c:pt idx="4">
                  <c:v>MPAC UMi AVG all positions XT1096</c:v>
                </c:pt>
                <c:pt idx="5">
                  <c:v>RC NIST STEP SF=2000 NS=120 XT1096</c:v>
                </c:pt>
                <c:pt idx="6">
                  <c:v>RC+CE LCSD STEP SF=2000 NS=120 XT1096</c:v>
                </c:pt>
                <c:pt idx="7">
                  <c:v>RTS UMi AVG all positions XT1096</c:v>
                </c:pt>
                <c:pt idx="8">
                  <c:v>MPAC UMi AVG all positions Z3</c:v>
                </c:pt>
                <c:pt idx="9">
                  <c:v>RC NIST STEP SF=2000 NS=120 Z3</c:v>
                </c:pt>
                <c:pt idx="10">
                  <c:v>RC+CE LCSD STEP SF=2000 NS=120 Z3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'Harmonization Opt4'!$L$35:$L$63</c15:sqref>
                  </c15:fullRef>
                </c:ext>
              </c:extLst>
              <c:f>('Harmonization Opt4'!$L$38:$L$39,'Harmonization Opt4'!$L$41,'Harmonization Opt4'!$L$45,'Harmonization Opt4'!$L$49:$L$50,'Harmonization Opt4'!$L$52,'Harmonization Opt4'!$L$56,'Harmonization Opt4'!$L$60:$L$61,'Harmonization Opt4'!$L$63)</c:f>
              <c:numCache>
                <c:formatCode>0.0</c:formatCode>
                <c:ptCount val="11"/>
                <c:pt idx="0">
                  <c:v>-93.638424588955971</c:v>
                </c:pt>
                <c:pt idx="1">
                  <c:v>-93.6</c:v>
                </c:pt>
                <c:pt idx="2">
                  <c:v>-93.6</c:v>
                </c:pt>
                <c:pt idx="3">
                  <c:v>-93.636006235415806</c:v>
                </c:pt>
                <c:pt idx="4">
                  <c:v>-94.964328847356796</c:v>
                </c:pt>
                <c:pt idx="5">
                  <c:v>-94.5</c:v>
                </c:pt>
                <c:pt idx="6">
                  <c:v>-94.8</c:v>
                </c:pt>
                <c:pt idx="7">
                  <c:v>-94.793847065895037</c:v>
                </c:pt>
                <c:pt idx="8">
                  <c:v>-95.983216537525834</c:v>
                </c:pt>
                <c:pt idx="9">
                  <c:v>-95.1</c:v>
                </c:pt>
                <c:pt idx="10">
                  <c:v>-95.3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81693912"/>
        <c:axId val="481694696"/>
      </c:barChart>
      <c:catAx>
        <c:axId val="481693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1694696"/>
        <c:crossesAt val="-115"/>
        <c:auto val="1"/>
        <c:lblAlgn val="ctr"/>
        <c:lblOffset val="100"/>
        <c:noMultiLvlLbl val="0"/>
      </c:catAx>
      <c:valAx>
        <c:axId val="481694696"/>
        <c:scaling>
          <c:orientation val="minMax"/>
          <c:max val="-80"/>
          <c:min val="-10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MIMO Average Radiated Power Sensitivity (dBm/15 kHz)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1693912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6666369933906295"/>
          <c:y val="0.14453594616462415"/>
          <c:w val="0.12807833744873412"/>
          <c:h val="8.458705819667279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57150</xdr:colOff>
      <xdr:row>1</xdr:row>
      <xdr:rowOff>28575</xdr:rowOff>
    </xdr:from>
    <xdr:to>
      <xdr:col>26</xdr:col>
      <xdr:colOff>428625</xdr:colOff>
      <xdr:row>27</xdr:row>
      <xdr:rowOff>142875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47625</xdr:colOff>
      <xdr:row>29</xdr:row>
      <xdr:rowOff>19050</xdr:rowOff>
    </xdr:from>
    <xdr:to>
      <xdr:col>26</xdr:col>
      <xdr:colOff>419100</xdr:colOff>
      <xdr:row>55</xdr:row>
      <xdr:rowOff>133350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28575</xdr:colOff>
      <xdr:row>1</xdr:row>
      <xdr:rowOff>19050</xdr:rowOff>
    </xdr:from>
    <xdr:to>
      <xdr:col>26</xdr:col>
      <xdr:colOff>400050</xdr:colOff>
      <xdr:row>27</xdr:row>
      <xdr:rowOff>133350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19050</xdr:colOff>
      <xdr:row>29</xdr:row>
      <xdr:rowOff>28575</xdr:rowOff>
    </xdr:from>
    <xdr:to>
      <xdr:col>26</xdr:col>
      <xdr:colOff>390525</xdr:colOff>
      <xdr:row>55</xdr:row>
      <xdr:rowOff>142875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28575</xdr:colOff>
      <xdr:row>1</xdr:row>
      <xdr:rowOff>19050</xdr:rowOff>
    </xdr:from>
    <xdr:to>
      <xdr:col>26</xdr:col>
      <xdr:colOff>400050</xdr:colOff>
      <xdr:row>27</xdr:row>
      <xdr:rowOff>133350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47625</xdr:colOff>
      <xdr:row>29</xdr:row>
      <xdr:rowOff>38100</xdr:rowOff>
    </xdr:from>
    <xdr:to>
      <xdr:col>26</xdr:col>
      <xdr:colOff>419100</xdr:colOff>
      <xdr:row>55</xdr:row>
      <xdr:rowOff>152400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28575</xdr:colOff>
      <xdr:row>1</xdr:row>
      <xdr:rowOff>19050</xdr:rowOff>
    </xdr:from>
    <xdr:to>
      <xdr:col>26</xdr:col>
      <xdr:colOff>400050</xdr:colOff>
      <xdr:row>27</xdr:row>
      <xdr:rowOff>133350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0</xdr:colOff>
      <xdr:row>29</xdr:row>
      <xdr:rowOff>0</xdr:rowOff>
    </xdr:from>
    <xdr:to>
      <xdr:col>26</xdr:col>
      <xdr:colOff>371475</xdr:colOff>
      <xdr:row>55</xdr:row>
      <xdr:rowOff>114300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/>
  </sheetViews>
  <sheetFormatPr defaultRowHeight="10.5" x14ac:dyDescent="0.15"/>
  <cols>
    <col min="1" max="1" width="32" style="22" customWidth="1"/>
    <col min="2" max="2" width="68.140625" style="22" customWidth="1"/>
    <col min="3" max="16384" width="9.140625" style="22"/>
  </cols>
  <sheetData>
    <row r="1" spans="1:2" ht="30" x14ac:dyDescent="0.25">
      <c r="A1" s="21" t="s">
        <v>50</v>
      </c>
    </row>
    <row r="2" spans="1:2" ht="15" x14ac:dyDescent="0.25">
      <c r="A2"/>
      <c r="B2"/>
    </row>
    <row r="3" spans="1:2" ht="15" x14ac:dyDescent="0.25">
      <c r="A3" t="s">
        <v>51</v>
      </c>
      <c r="B3" t="s">
        <v>58</v>
      </c>
    </row>
    <row r="4" spans="1:2" ht="15" x14ac:dyDescent="0.25">
      <c r="A4" t="s">
        <v>52</v>
      </c>
      <c r="B4" t="s">
        <v>60</v>
      </c>
    </row>
    <row r="5" spans="1:2" ht="15" x14ac:dyDescent="0.25">
      <c r="A5" t="s">
        <v>53</v>
      </c>
      <c r="B5" t="s">
        <v>54</v>
      </c>
    </row>
    <row r="6" spans="1:2" ht="15" x14ac:dyDescent="0.25">
      <c r="A6" t="s">
        <v>55</v>
      </c>
      <c r="B6" t="s">
        <v>59</v>
      </c>
    </row>
    <row r="7" spans="1:2" ht="15" x14ac:dyDescent="0.25">
      <c r="A7" t="s">
        <v>56</v>
      </c>
      <c r="B7" t="s">
        <v>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pane xSplit="5" ySplit="2" topLeftCell="F3" activePane="bottomRight" state="frozen"/>
      <selection pane="topRight" activeCell="F1" sqref="F1"/>
      <selection pane="bottomLeft" activeCell="A3" sqref="A3"/>
      <selection pane="bottomRight" activeCell="F3" sqref="F3"/>
    </sheetView>
  </sheetViews>
  <sheetFormatPr defaultRowHeight="15" x14ac:dyDescent="0.25"/>
  <cols>
    <col min="1" max="1" width="9.140625" style="1"/>
    <col min="2" max="2" width="10" style="1" bestFit="1" customWidth="1"/>
    <col min="3" max="4" width="9.140625" style="1"/>
    <col min="5" max="5" width="23.140625" style="1" bestFit="1" customWidth="1"/>
    <col min="6" max="6" width="13.7109375" style="2" bestFit="1" customWidth="1"/>
    <col min="7" max="7" width="13.7109375" style="2" customWidth="1"/>
    <col min="8" max="8" width="13.7109375" style="2" bestFit="1" customWidth="1"/>
    <col min="9" max="16384" width="9.140625" style="1"/>
  </cols>
  <sheetData>
    <row r="1" spans="1:9" x14ac:dyDescent="0.25">
      <c r="F1" s="4" t="s">
        <v>0</v>
      </c>
      <c r="G1" s="5"/>
      <c r="H1" s="4" t="s">
        <v>3</v>
      </c>
      <c r="I1" s="5"/>
    </row>
    <row r="2" spans="1:9" x14ac:dyDescent="0.25">
      <c r="A2" s="1" t="s">
        <v>5</v>
      </c>
      <c r="B2" s="1" t="s">
        <v>7</v>
      </c>
      <c r="C2" s="1" t="s">
        <v>4</v>
      </c>
      <c r="D2" s="1" t="s">
        <v>9</v>
      </c>
      <c r="E2" s="1" t="s">
        <v>22</v>
      </c>
      <c r="F2" s="2" t="s">
        <v>1</v>
      </c>
      <c r="G2" s="2" t="s">
        <v>2</v>
      </c>
      <c r="H2" s="2" t="s">
        <v>1</v>
      </c>
      <c r="I2" s="1" t="s">
        <v>2</v>
      </c>
    </row>
    <row r="3" spans="1:9" x14ac:dyDescent="0.25">
      <c r="A3" s="1">
        <v>13</v>
      </c>
      <c r="B3" s="1" t="s">
        <v>23</v>
      </c>
      <c r="C3" s="1" t="s">
        <v>8</v>
      </c>
      <c r="D3" s="1">
        <v>3</v>
      </c>
      <c r="E3" s="3" t="s">
        <v>24</v>
      </c>
      <c r="F3" s="2">
        <v>-98.8</v>
      </c>
      <c r="G3" s="2">
        <v>-96.3</v>
      </c>
      <c r="H3" s="2">
        <v>-99.1</v>
      </c>
      <c r="I3" s="1">
        <v>-98.5</v>
      </c>
    </row>
    <row r="4" spans="1:9" x14ac:dyDescent="0.25">
      <c r="A4" s="1">
        <v>13</v>
      </c>
      <c r="B4" s="1" t="s">
        <v>23</v>
      </c>
      <c r="C4" s="1" t="s">
        <v>8</v>
      </c>
      <c r="D4" s="1">
        <v>3</v>
      </c>
      <c r="E4" s="3" t="s">
        <v>25</v>
      </c>
      <c r="F4" s="2">
        <v>-99.1</v>
      </c>
      <c r="G4" s="2">
        <v>-96.4</v>
      </c>
      <c r="H4" s="2">
        <v>-99.4</v>
      </c>
      <c r="I4" s="1">
        <v>-98.8</v>
      </c>
    </row>
    <row r="5" spans="1:9" x14ac:dyDescent="0.25">
      <c r="A5" s="1">
        <v>13</v>
      </c>
      <c r="B5" s="1" t="s">
        <v>23</v>
      </c>
      <c r="C5" s="1" t="s">
        <v>8</v>
      </c>
      <c r="D5" s="1">
        <v>3</v>
      </c>
      <c r="E5" s="1" t="s">
        <v>26</v>
      </c>
      <c r="G5" s="2">
        <v>-96.1</v>
      </c>
      <c r="I5" s="1">
        <v>-98.8</v>
      </c>
    </row>
    <row r="6" spans="1:9" x14ac:dyDescent="0.25">
      <c r="A6" s="1">
        <v>13</v>
      </c>
      <c r="B6" s="1" t="s">
        <v>23</v>
      </c>
      <c r="C6" s="1" t="s">
        <v>8</v>
      </c>
      <c r="D6" s="1">
        <v>3</v>
      </c>
      <c r="E6" s="1" t="s">
        <v>27</v>
      </c>
      <c r="G6" s="2">
        <v>-96.1</v>
      </c>
      <c r="I6" s="1">
        <v>-98.9</v>
      </c>
    </row>
    <row r="8" spans="1:9" x14ac:dyDescent="0.25">
      <c r="A8" s="1">
        <v>13</v>
      </c>
      <c r="B8" s="1" t="s">
        <v>23</v>
      </c>
      <c r="C8" s="1" t="s">
        <v>20</v>
      </c>
      <c r="D8" s="1">
        <v>3</v>
      </c>
      <c r="E8" s="3" t="s">
        <v>24</v>
      </c>
      <c r="F8" s="2">
        <v>-99</v>
      </c>
      <c r="G8" s="2">
        <v>-96.4</v>
      </c>
      <c r="H8" s="2">
        <v>-99.3</v>
      </c>
      <c r="I8" s="1">
        <v>-98.8</v>
      </c>
    </row>
    <row r="9" spans="1:9" x14ac:dyDescent="0.25">
      <c r="A9" s="1">
        <v>13</v>
      </c>
      <c r="B9" s="1" t="s">
        <v>23</v>
      </c>
      <c r="C9" s="1" t="s">
        <v>20</v>
      </c>
      <c r="D9" s="1">
        <v>3</v>
      </c>
      <c r="E9" s="3" t="s">
        <v>25</v>
      </c>
      <c r="F9" s="2">
        <v>-99.2</v>
      </c>
      <c r="G9" s="2">
        <v>-96.6</v>
      </c>
      <c r="H9" s="2">
        <v>-99.5</v>
      </c>
      <c r="I9" s="1">
        <v>-98.8</v>
      </c>
    </row>
    <row r="10" spans="1:9" x14ac:dyDescent="0.25">
      <c r="A10" s="1">
        <v>13</v>
      </c>
      <c r="B10" s="1" t="s">
        <v>23</v>
      </c>
      <c r="C10" s="1" t="s">
        <v>20</v>
      </c>
      <c r="D10" s="1">
        <v>3</v>
      </c>
      <c r="E10" s="1" t="s">
        <v>26</v>
      </c>
      <c r="G10" s="2">
        <v>-96.4</v>
      </c>
      <c r="I10" s="1">
        <v>-99.5</v>
      </c>
    </row>
    <row r="11" spans="1:9" x14ac:dyDescent="0.25">
      <c r="A11" s="1">
        <v>13</v>
      </c>
      <c r="B11" s="1" t="s">
        <v>23</v>
      </c>
      <c r="C11" s="1" t="s">
        <v>20</v>
      </c>
      <c r="D11" s="1">
        <v>3</v>
      </c>
      <c r="E11" s="1" t="s">
        <v>27</v>
      </c>
      <c r="G11" s="2">
        <v>-96.3</v>
      </c>
      <c r="I11" s="1">
        <v>-99.4</v>
      </c>
    </row>
    <row r="13" spans="1:9" x14ac:dyDescent="0.25">
      <c r="A13" s="1">
        <v>13</v>
      </c>
      <c r="B13" s="1" t="s">
        <v>23</v>
      </c>
      <c r="C13" s="1" t="s">
        <v>21</v>
      </c>
      <c r="D13" s="1">
        <v>3</v>
      </c>
      <c r="E13" s="3" t="s">
        <v>24</v>
      </c>
      <c r="F13" s="2">
        <v>-97.5</v>
      </c>
      <c r="G13" s="2">
        <v>-94.3</v>
      </c>
      <c r="H13" s="2">
        <v>-97.8</v>
      </c>
      <c r="I13" s="1">
        <v>-97.3</v>
      </c>
    </row>
    <row r="14" spans="1:9" x14ac:dyDescent="0.25">
      <c r="A14" s="1">
        <v>13</v>
      </c>
      <c r="B14" s="1" t="s">
        <v>23</v>
      </c>
      <c r="C14" s="1" t="s">
        <v>21</v>
      </c>
      <c r="D14" s="1">
        <v>3</v>
      </c>
      <c r="E14" s="3" t="s">
        <v>25</v>
      </c>
      <c r="F14" s="2">
        <v>-97.5</v>
      </c>
      <c r="G14" s="2">
        <v>-94.2</v>
      </c>
      <c r="H14" s="2">
        <v>-97.8</v>
      </c>
      <c r="I14" s="1">
        <v>-97.3</v>
      </c>
    </row>
    <row r="15" spans="1:9" x14ac:dyDescent="0.25">
      <c r="A15" s="1">
        <v>13</v>
      </c>
      <c r="B15" s="1" t="s">
        <v>23</v>
      </c>
      <c r="C15" s="1" t="s">
        <v>21</v>
      </c>
      <c r="D15" s="1">
        <v>3</v>
      </c>
      <c r="E15" s="1" t="s">
        <v>26</v>
      </c>
      <c r="G15" s="2">
        <v>-94.9</v>
      </c>
      <c r="I15" s="1">
        <v>-97.8</v>
      </c>
    </row>
    <row r="16" spans="1:9" x14ac:dyDescent="0.25">
      <c r="A16" s="1">
        <v>13</v>
      </c>
      <c r="B16" s="1" t="s">
        <v>23</v>
      </c>
      <c r="C16" s="1" t="s">
        <v>21</v>
      </c>
      <c r="D16" s="1">
        <v>3</v>
      </c>
      <c r="E16" s="1" t="s">
        <v>27</v>
      </c>
      <c r="G16" s="2">
        <v>-95.1</v>
      </c>
      <c r="I16" s="1">
        <v>-97.9</v>
      </c>
    </row>
    <row r="18" spans="1:9" x14ac:dyDescent="0.25">
      <c r="A18" s="1">
        <v>7</v>
      </c>
      <c r="B18" s="1" t="s">
        <v>23</v>
      </c>
      <c r="C18" s="1" t="s">
        <v>48</v>
      </c>
      <c r="D18" s="1">
        <v>3</v>
      </c>
      <c r="E18" s="3" t="s">
        <v>24</v>
      </c>
    </row>
    <row r="19" spans="1:9" x14ac:dyDescent="0.25">
      <c r="A19" s="1">
        <v>7</v>
      </c>
      <c r="B19" s="1" t="s">
        <v>23</v>
      </c>
      <c r="C19" s="1" t="s">
        <v>48</v>
      </c>
      <c r="D19" s="1">
        <v>3</v>
      </c>
      <c r="E19" s="3" t="s">
        <v>25</v>
      </c>
      <c r="F19" s="2">
        <v>-99.1</v>
      </c>
      <c r="G19" s="2">
        <v>-96</v>
      </c>
      <c r="H19" s="2">
        <v>-99.6</v>
      </c>
      <c r="I19" s="1">
        <v>-99.3</v>
      </c>
    </row>
    <row r="20" spans="1:9" x14ac:dyDescent="0.25">
      <c r="A20" s="1">
        <v>7</v>
      </c>
      <c r="B20" s="1" t="s">
        <v>23</v>
      </c>
      <c r="C20" s="1" t="s">
        <v>48</v>
      </c>
      <c r="D20" s="1">
        <v>3</v>
      </c>
      <c r="E20" s="1" t="s">
        <v>26</v>
      </c>
    </row>
    <row r="21" spans="1:9" x14ac:dyDescent="0.25">
      <c r="A21" s="1">
        <v>7</v>
      </c>
      <c r="B21" s="1" t="s">
        <v>23</v>
      </c>
      <c r="C21" s="1" t="s">
        <v>48</v>
      </c>
      <c r="D21" s="1">
        <v>3</v>
      </c>
      <c r="E21" s="1" t="s">
        <v>27</v>
      </c>
      <c r="G21" s="2">
        <v>-96.1</v>
      </c>
      <c r="I21" s="1">
        <v>-98.8</v>
      </c>
    </row>
    <row r="23" spans="1:9" x14ac:dyDescent="0.25">
      <c r="A23" s="1">
        <v>7</v>
      </c>
      <c r="B23" s="1" t="s">
        <v>23</v>
      </c>
      <c r="C23" s="1" t="s">
        <v>49</v>
      </c>
      <c r="D23" s="1">
        <v>3</v>
      </c>
      <c r="E23" s="3" t="s">
        <v>24</v>
      </c>
      <c r="F23" s="1">
        <v>-100.2</v>
      </c>
      <c r="G23" s="1">
        <v>-97.5</v>
      </c>
      <c r="H23" s="1">
        <v>-100.5</v>
      </c>
      <c r="I23" s="1">
        <v>-100</v>
      </c>
    </row>
    <row r="24" spans="1:9" x14ac:dyDescent="0.25">
      <c r="A24" s="1">
        <v>7</v>
      </c>
      <c r="B24" s="1" t="s">
        <v>23</v>
      </c>
      <c r="C24" s="1" t="s">
        <v>49</v>
      </c>
      <c r="D24" s="1">
        <v>3</v>
      </c>
      <c r="E24" s="3" t="s">
        <v>25</v>
      </c>
      <c r="F24" s="1">
        <v>-100.5</v>
      </c>
      <c r="G24" s="1">
        <v>-97.5</v>
      </c>
      <c r="H24" s="1">
        <v>-100.7</v>
      </c>
      <c r="I24" s="1">
        <v>-100.3</v>
      </c>
    </row>
    <row r="25" spans="1:9" x14ac:dyDescent="0.25">
      <c r="A25" s="1">
        <v>7</v>
      </c>
      <c r="B25" s="1" t="s">
        <v>23</v>
      </c>
      <c r="C25" s="1" t="s">
        <v>49</v>
      </c>
      <c r="D25" s="1">
        <v>3</v>
      </c>
      <c r="E25" s="1" t="s">
        <v>26</v>
      </c>
      <c r="G25" s="2">
        <v>-97.8</v>
      </c>
      <c r="I25" s="1">
        <v>-100.5</v>
      </c>
    </row>
    <row r="26" spans="1:9" x14ac:dyDescent="0.25">
      <c r="A26" s="1">
        <v>7</v>
      </c>
      <c r="B26" s="1" t="s">
        <v>23</v>
      </c>
      <c r="C26" s="1" t="s">
        <v>49</v>
      </c>
      <c r="D26" s="1">
        <v>3</v>
      </c>
      <c r="E26" s="1" t="s">
        <v>27</v>
      </c>
      <c r="G26" s="2">
        <v>-97.7</v>
      </c>
      <c r="I26" s="1">
        <v>-100.5</v>
      </c>
    </row>
    <row r="28" spans="1:9" x14ac:dyDescent="0.25">
      <c r="A28" s="1">
        <v>7</v>
      </c>
      <c r="B28" s="1" t="s">
        <v>23</v>
      </c>
      <c r="C28" s="1" t="s">
        <v>21</v>
      </c>
      <c r="D28" s="1">
        <v>3</v>
      </c>
      <c r="E28" s="3" t="s">
        <v>24</v>
      </c>
      <c r="F28" s="2">
        <v>-100.8</v>
      </c>
      <c r="G28" s="2">
        <v>-98.4</v>
      </c>
      <c r="H28" s="2">
        <v>-101.1</v>
      </c>
      <c r="I28" s="1">
        <v>-100.7</v>
      </c>
    </row>
    <row r="29" spans="1:9" x14ac:dyDescent="0.25">
      <c r="A29" s="1">
        <v>7</v>
      </c>
      <c r="B29" s="1" t="s">
        <v>23</v>
      </c>
      <c r="C29" s="1" t="s">
        <v>21</v>
      </c>
      <c r="D29" s="1">
        <v>3</v>
      </c>
      <c r="E29" s="3" t="s">
        <v>25</v>
      </c>
      <c r="F29" s="2">
        <v>-100.8</v>
      </c>
      <c r="G29" s="2">
        <v>-97.8</v>
      </c>
      <c r="H29" s="2">
        <v>-101.1</v>
      </c>
      <c r="I29" s="1">
        <v>-100.8</v>
      </c>
    </row>
    <row r="30" spans="1:9" x14ac:dyDescent="0.25">
      <c r="A30" s="1">
        <v>7</v>
      </c>
      <c r="B30" s="1" t="s">
        <v>23</v>
      </c>
      <c r="C30" s="1" t="s">
        <v>21</v>
      </c>
      <c r="D30" s="1">
        <v>3</v>
      </c>
      <c r="E30" s="1" t="s">
        <v>26</v>
      </c>
      <c r="G30" s="2">
        <v>-97.9</v>
      </c>
      <c r="I30" s="1">
        <v>-100.5</v>
      </c>
    </row>
    <row r="31" spans="1:9" x14ac:dyDescent="0.25">
      <c r="A31" s="1">
        <v>7</v>
      </c>
      <c r="B31" s="1" t="s">
        <v>23</v>
      </c>
      <c r="C31" s="1" t="s">
        <v>21</v>
      </c>
      <c r="D31" s="1">
        <v>3</v>
      </c>
      <c r="E31" s="1" t="s">
        <v>27</v>
      </c>
      <c r="G31" s="2">
        <v>-98</v>
      </c>
      <c r="I31" s="1">
        <v>-100.5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workbookViewId="0">
      <pane xSplit="5" ySplit="2" topLeftCell="F3" activePane="bottomRight" state="frozen"/>
      <selection pane="topRight" activeCell="F1" sqref="F1"/>
      <selection pane="bottomLeft" activeCell="A3" sqref="A3"/>
      <selection pane="bottomRight" activeCell="F3" sqref="F3"/>
    </sheetView>
  </sheetViews>
  <sheetFormatPr defaultRowHeight="15" x14ac:dyDescent="0.25"/>
  <cols>
    <col min="1" max="1" width="9.140625" style="1"/>
    <col min="2" max="2" width="10" style="1" bestFit="1" customWidth="1"/>
    <col min="3" max="4" width="9.140625" style="1"/>
    <col min="5" max="5" width="23.140625" style="1" bestFit="1" customWidth="1"/>
    <col min="6" max="6" width="13.7109375" style="2" bestFit="1" customWidth="1"/>
    <col min="7" max="7" width="13.7109375" style="2" customWidth="1"/>
    <col min="8" max="8" width="13.7109375" style="2" bestFit="1" customWidth="1"/>
    <col min="9" max="16384" width="9.140625" style="1"/>
  </cols>
  <sheetData>
    <row r="1" spans="1:9" x14ac:dyDescent="0.25">
      <c r="F1" s="23" t="s">
        <v>0</v>
      </c>
      <c r="G1" s="24"/>
      <c r="H1" s="23" t="s">
        <v>3</v>
      </c>
      <c r="I1" s="24"/>
    </row>
    <row r="2" spans="1:9" x14ac:dyDescent="0.25">
      <c r="A2" s="1" t="s">
        <v>5</v>
      </c>
      <c r="B2" s="1" t="s">
        <v>7</v>
      </c>
      <c r="C2" s="1" t="s">
        <v>4</v>
      </c>
      <c r="D2" s="1" t="s">
        <v>9</v>
      </c>
      <c r="E2" s="1" t="s">
        <v>22</v>
      </c>
      <c r="F2" s="2" t="s">
        <v>1</v>
      </c>
      <c r="G2" s="2" t="s">
        <v>2</v>
      </c>
      <c r="H2" s="2" t="s">
        <v>1</v>
      </c>
      <c r="I2" s="1" t="s">
        <v>2</v>
      </c>
    </row>
    <row r="3" spans="1:9" x14ac:dyDescent="0.25">
      <c r="A3" s="1">
        <v>13</v>
      </c>
      <c r="B3" s="1" t="s">
        <v>28</v>
      </c>
      <c r="C3" s="1" t="s">
        <v>8</v>
      </c>
      <c r="D3" s="1">
        <v>3</v>
      </c>
      <c r="E3" s="3" t="s">
        <v>24</v>
      </c>
      <c r="F3" s="1">
        <v>-94.5</v>
      </c>
      <c r="G3" s="1">
        <v>-93.7</v>
      </c>
      <c r="H3" s="1">
        <v>-96.1</v>
      </c>
      <c r="I3" s="1">
        <v>-95.9</v>
      </c>
    </row>
    <row r="4" spans="1:9" x14ac:dyDescent="0.25">
      <c r="A4" s="1">
        <v>13</v>
      </c>
      <c r="B4" s="1" t="s">
        <v>28</v>
      </c>
      <c r="C4" s="1" t="s">
        <v>8</v>
      </c>
      <c r="D4" s="1">
        <v>3</v>
      </c>
      <c r="E4" s="3" t="s">
        <v>25</v>
      </c>
      <c r="F4" s="1">
        <v>-95</v>
      </c>
      <c r="G4" s="1">
        <v>-93.8</v>
      </c>
      <c r="H4" s="1">
        <v>-96.5</v>
      </c>
      <c r="I4" s="1">
        <v>-96.3</v>
      </c>
    </row>
    <row r="5" spans="1:9" x14ac:dyDescent="0.25">
      <c r="A5" s="1">
        <v>13</v>
      </c>
      <c r="B5" s="1" t="s">
        <v>28</v>
      </c>
      <c r="C5" s="1" t="s">
        <v>8</v>
      </c>
      <c r="D5" s="1">
        <v>3</v>
      </c>
      <c r="E5" s="1" t="s">
        <v>26</v>
      </c>
      <c r="F5" s="1"/>
      <c r="G5" s="1">
        <v>-94.4</v>
      </c>
      <c r="H5" s="1"/>
      <c r="I5" s="1">
        <v>-96.8</v>
      </c>
    </row>
    <row r="6" spans="1:9" x14ac:dyDescent="0.25">
      <c r="A6" s="1">
        <v>13</v>
      </c>
      <c r="B6" s="1" t="s">
        <v>28</v>
      </c>
      <c r="C6" s="1" t="s">
        <v>8</v>
      </c>
      <c r="D6" s="1">
        <v>3</v>
      </c>
      <c r="E6" s="1" t="s">
        <v>27</v>
      </c>
      <c r="F6" s="1"/>
      <c r="G6" s="1">
        <v>-94.3</v>
      </c>
      <c r="H6" s="1"/>
      <c r="I6" s="1">
        <v>-97.1</v>
      </c>
    </row>
    <row r="8" spans="1:9" x14ac:dyDescent="0.25">
      <c r="A8" s="1">
        <v>13</v>
      </c>
      <c r="B8" s="1" t="s">
        <v>28</v>
      </c>
      <c r="C8" s="1" t="s">
        <v>20</v>
      </c>
      <c r="D8" s="1">
        <v>3</v>
      </c>
      <c r="E8" s="3" t="s">
        <v>24</v>
      </c>
      <c r="F8" s="1">
        <v>-96.1</v>
      </c>
      <c r="G8" s="1">
        <v>-94.9</v>
      </c>
      <c r="H8" s="1">
        <v>-97.6</v>
      </c>
      <c r="I8" s="1">
        <v>-97.4</v>
      </c>
    </row>
    <row r="9" spans="1:9" x14ac:dyDescent="0.25">
      <c r="A9" s="1">
        <v>13</v>
      </c>
      <c r="B9" s="1" t="s">
        <v>28</v>
      </c>
      <c r="C9" s="1" t="s">
        <v>20</v>
      </c>
      <c r="D9" s="1">
        <v>3</v>
      </c>
      <c r="E9" s="3" t="s">
        <v>25</v>
      </c>
      <c r="F9" s="1">
        <v>-96</v>
      </c>
      <c r="G9" s="1">
        <v>-95</v>
      </c>
      <c r="H9" s="1">
        <v>-97.4</v>
      </c>
      <c r="I9" s="1">
        <v>-97</v>
      </c>
    </row>
    <row r="10" spans="1:9" x14ac:dyDescent="0.25">
      <c r="A10" s="1">
        <v>13</v>
      </c>
      <c r="B10" s="1" t="s">
        <v>28</v>
      </c>
      <c r="C10" s="1" t="s">
        <v>20</v>
      </c>
      <c r="D10" s="1">
        <v>3</v>
      </c>
      <c r="E10" s="1" t="s">
        <v>26</v>
      </c>
      <c r="F10" s="1"/>
      <c r="G10" s="1">
        <v>-95.6</v>
      </c>
      <c r="H10" s="1"/>
      <c r="I10" s="1">
        <v>-98.1</v>
      </c>
    </row>
    <row r="11" spans="1:9" x14ac:dyDescent="0.25">
      <c r="A11" s="1">
        <v>13</v>
      </c>
      <c r="B11" s="1" t="s">
        <v>28</v>
      </c>
      <c r="C11" s="1" t="s">
        <v>20</v>
      </c>
      <c r="D11" s="1">
        <v>3</v>
      </c>
      <c r="E11" s="1" t="s">
        <v>27</v>
      </c>
      <c r="F11" s="1"/>
      <c r="G11" s="1">
        <v>-95.6</v>
      </c>
      <c r="H11" s="1"/>
      <c r="I11" s="1">
        <v>-97.7</v>
      </c>
    </row>
    <row r="13" spans="1:9" x14ac:dyDescent="0.25">
      <c r="A13" s="1">
        <v>13</v>
      </c>
      <c r="B13" s="1" t="s">
        <v>28</v>
      </c>
      <c r="C13" s="1" t="s">
        <v>21</v>
      </c>
      <c r="D13" s="1">
        <v>3</v>
      </c>
      <c r="E13" s="3" t="s">
        <v>24</v>
      </c>
      <c r="F13" s="1">
        <v>-94.3</v>
      </c>
      <c r="G13" s="1">
        <v>-93.4</v>
      </c>
      <c r="H13" s="1">
        <v>-95.9</v>
      </c>
      <c r="I13" s="1">
        <v>-95.7</v>
      </c>
    </row>
    <row r="14" spans="1:9" x14ac:dyDescent="0.25">
      <c r="A14" s="1">
        <v>13</v>
      </c>
      <c r="B14" s="1" t="s">
        <v>28</v>
      </c>
      <c r="C14" s="1" t="s">
        <v>21</v>
      </c>
      <c r="D14" s="1">
        <v>3</v>
      </c>
      <c r="E14" s="3" t="s">
        <v>25</v>
      </c>
      <c r="F14" s="1">
        <v>-94.2</v>
      </c>
      <c r="G14" s="1">
        <v>-93.1</v>
      </c>
      <c r="H14" s="1">
        <v>-95.7</v>
      </c>
      <c r="I14" s="1">
        <v>-95.5</v>
      </c>
    </row>
    <row r="15" spans="1:9" x14ac:dyDescent="0.25">
      <c r="A15" s="1">
        <v>13</v>
      </c>
      <c r="B15" s="1" t="s">
        <v>28</v>
      </c>
      <c r="C15" s="1" t="s">
        <v>21</v>
      </c>
      <c r="D15" s="1">
        <v>3</v>
      </c>
      <c r="E15" s="1" t="s">
        <v>26</v>
      </c>
      <c r="F15" s="1"/>
      <c r="G15" s="1">
        <v>-94.1</v>
      </c>
      <c r="H15" s="1"/>
      <c r="I15" s="1">
        <v>-95.9</v>
      </c>
    </row>
    <row r="16" spans="1:9" x14ac:dyDescent="0.25">
      <c r="A16" s="1">
        <v>13</v>
      </c>
      <c r="B16" s="1" t="s">
        <v>28</v>
      </c>
      <c r="C16" s="1" t="s">
        <v>21</v>
      </c>
      <c r="D16" s="1">
        <v>3</v>
      </c>
      <c r="E16" s="1" t="s">
        <v>27</v>
      </c>
      <c r="F16" s="1"/>
      <c r="G16" s="1">
        <v>-93.6</v>
      </c>
      <c r="H16" s="1"/>
      <c r="I16" s="1">
        <v>-96.5</v>
      </c>
    </row>
    <row r="18" spans="1:9" x14ac:dyDescent="0.25">
      <c r="A18" s="1">
        <v>13</v>
      </c>
      <c r="B18" s="1" t="s">
        <v>29</v>
      </c>
      <c r="C18" s="1" t="s">
        <v>8</v>
      </c>
      <c r="D18" s="1">
        <v>3</v>
      </c>
      <c r="E18" s="3" t="s">
        <v>24</v>
      </c>
      <c r="F18" s="1">
        <v>-88.7</v>
      </c>
      <c r="G18" s="1">
        <v>-88.1</v>
      </c>
      <c r="H18" s="1">
        <v>-91.1</v>
      </c>
      <c r="I18" s="1">
        <v>-90.9</v>
      </c>
    </row>
    <row r="19" spans="1:9" x14ac:dyDescent="0.25">
      <c r="A19" s="1">
        <v>13</v>
      </c>
      <c r="B19" s="1" t="s">
        <v>29</v>
      </c>
      <c r="C19" s="1" t="s">
        <v>8</v>
      </c>
      <c r="D19" s="1">
        <v>3</v>
      </c>
      <c r="E19" s="3" t="s">
        <v>25</v>
      </c>
      <c r="F19" s="1">
        <v>-89.3</v>
      </c>
      <c r="G19" s="1">
        <v>-88.4</v>
      </c>
      <c r="H19" s="1">
        <v>-91.4</v>
      </c>
      <c r="I19" s="1">
        <v>-91.4</v>
      </c>
    </row>
    <row r="20" spans="1:9" x14ac:dyDescent="0.25">
      <c r="A20" s="1">
        <v>13</v>
      </c>
      <c r="B20" s="1" t="s">
        <v>29</v>
      </c>
      <c r="C20" s="1" t="s">
        <v>8</v>
      </c>
      <c r="D20" s="1">
        <v>3</v>
      </c>
      <c r="E20" s="1" t="s">
        <v>26</v>
      </c>
      <c r="F20" s="1"/>
      <c r="G20" s="1">
        <v>-88.6</v>
      </c>
      <c r="H20" s="1"/>
      <c r="I20" s="1">
        <v>-91.2</v>
      </c>
    </row>
    <row r="21" spans="1:9" x14ac:dyDescent="0.25">
      <c r="A21" s="1">
        <v>13</v>
      </c>
      <c r="B21" s="1" t="s">
        <v>29</v>
      </c>
      <c r="C21" s="1" t="s">
        <v>8</v>
      </c>
      <c r="D21" s="1">
        <v>3</v>
      </c>
      <c r="E21" s="1" t="s">
        <v>27</v>
      </c>
      <c r="F21" s="1"/>
      <c r="G21" s="1">
        <v>-88.3</v>
      </c>
      <c r="H21" s="1"/>
      <c r="I21" s="1">
        <v>-91.8</v>
      </c>
    </row>
    <row r="23" spans="1:9" x14ac:dyDescent="0.25">
      <c r="A23" s="1">
        <v>13</v>
      </c>
      <c r="B23" s="1" t="s">
        <v>29</v>
      </c>
      <c r="C23" s="1" t="s">
        <v>20</v>
      </c>
      <c r="D23" s="1">
        <v>3</v>
      </c>
      <c r="E23" s="3" t="s">
        <v>24</v>
      </c>
      <c r="F23" s="1">
        <v>-90.8</v>
      </c>
      <c r="G23" s="1">
        <v>-89.8</v>
      </c>
      <c r="H23" s="1">
        <v>-92.8</v>
      </c>
      <c r="I23" s="1">
        <v>-92.7</v>
      </c>
    </row>
    <row r="24" spans="1:9" x14ac:dyDescent="0.25">
      <c r="A24" s="1">
        <v>13</v>
      </c>
      <c r="B24" s="1" t="s">
        <v>29</v>
      </c>
      <c r="C24" s="1" t="s">
        <v>20</v>
      </c>
      <c r="D24" s="1">
        <v>3</v>
      </c>
      <c r="E24" s="3" t="s">
        <v>25</v>
      </c>
      <c r="F24" s="1">
        <v>-90.9</v>
      </c>
      <c r="G24" s="1">
        <v>-89.7</v>
      </c>
      <c r="H24" s="1">
        <v>-92.6</v>
      </c>
      <c r="I24" s="1">
        <v>-92.5</v>
      </c>
    </row>
    <row r="25" spans="1:9" x14ac:dyDescent="0.25">
      <c r="A25" s="1">
        <v>13</v>
      </c>
      <c r="B25" s="1" t="s">
        <v>29</v>
      </c>
      <c r="C25" s="1" t="s">
        <v>20</v>
      </c>
      <c r="D25" s="1">
        <v>3</v>
      </c>
      <c r="E25" s="1" t="s">
        <v>26</v>
      </c>
      <c r="F25" s="1"/>
      <c r="G25" s="1">
        <v>-90.5</v>
      </c>
      <c r="H25" s="1"/>
      <c r="I25" s="1">
        <v>-92.9</v>
      </c>
    </row>
    <row r="26" spans="1:9" x14ac:dyDescent="0.25">
      <c r="A26" s="1">
        <v>13</v>
      </c>
      <c r="B26" s="1" t="s">
        <v>29</v>
      </c>
      <c r="C26" s="1" t="s">
        <v>20</v>
      </c>
      <c r="D26" s="1">
        <v>3</v>
      </c>
      <c r="E26" s="1" t="s">
        <v>27</v>
      </c>
      <c r="F26" s="1"/>
      <c r="G26" s="1">
        <v>-90.4</v>
      </c>
      <c r="H26" s="1"/>
      <c r="I26" s="1">
        <v>-93.3</v>
      </c>
    </row>
    <row r="28" spans="1:9" x14ac:dyDescent="0.25">
      <c r="A28" s="1">
        <v>13</v>
      </c>
      <c r="B28" s="1" t="s">
        <v>29</v>
      </c>
      <c r="C28" s="1" t="s">
        <v>21</v>
      </c>
      <c r="D28" s="1">
        <v>3</v>
      </c>
      <c r="E28" s="3" t="s">
        <v>24</v>
      </c>
      <c r="F28" s="1">
        <v>-88</v>
      </c>
      <c r="G28" s="1">
        <v>-87.5</v>
      </c>
      <c r="H28" s="1">
        <v>-90.8</v>
      </c>
      <c r="I28" s="1">
        <v>-90.6</v>
      </c>
    </row>
    <row r="29" spans="1:9" x14ac:dyDescent="0.25">
      <c r="A29" s="1">
        <v>13</v>
      </c>
      <c r="B29" s="1" t="s">
        <v>29</v>
      </c>
      <c r="C29" s="1" t="s">
        <v>21</v>
      </c>
      <c r="D29" s="1">
        <v>3</v>
      </c>
      <c r="E29" s="3" t="s">
        <v>25</v>
      </c>
      <c r="F29" s="1">
        <v>-87.7</v>
      </c>
      <c r="G29" s="1">
        <v>-87.7</v>
      </c>
      <c r="H29" s="1">
        <v>-91.3</v>
      </c>
      <c r="I29" s="1">
        <v>-91.2</v>
      </c>
    </row>
    <row r="30" spans="1:9" x14ac:dyDescent="0.25">
      <c r="A30" s="1">
        <v>13</v>
      </c>
      <c r="B30" s="1" t="s">
        <v>29</v>
      </c>
      <c r="C30" s="1" t="s">
        <v>21</v>
      </c>
      <c r="D30" s="1">
        <v>3</v>
      </c>
      <c r="E30" s="1" t="s">
        <v>26</v>
      </c>
      <c r="F30" s="1"/>
      <c r="G30" s="1">
        <v>-88.4</v>
      </c>
      <c r="H30" s="1"/>
      <c r="I30" s="1">
        <v>-91.5</v>
      </c>
    </row>
    <row r="31" spans="1:9" x14ac:dyDescent="0.25">
      <c r="A31" s="1">
        <v>13</v>
      </c>
      <c r="B31" s="1" t="s">
        <v>29</v>
      </c>
      <c r="C31" s="1" t="s">
        <v>21</v>
      </c>
      <c r="D31" s="1">
        <v>3</v>
      </c>
      <c r="E31" s="1" t="s">
        <v>27</v>
      </c>
      <c r="F31" s="1"/>
      <c r="G31" s="1">
        <v>-88.3</v>
      </c>
      <c r="H31" s="1"/>
      <c r="I31" s="1">
        <v>-91.8</v>
      </c>
    </row>
    <row r="33" spans="1:9" x14ac:dyDescent="0.25">
      <c r="A33" s="1">
        <v>7</v>
      </c>
      <c r="B33" s="1" t="s">
        <v>28</v>
      </c>
      <c r="C33" s="1" t="s">
        <v>48</v>
      </c>
      <c r="D33" s="1">
        <v>3</v>
      </c>
      <c r="E33" s="3" t="s">
        <v>24</v>
      </c>
      <c r="F33" s="1"/>
      <c r="G33" s="1"/>
      <c r="H33" s="1"/>
    </row>
    <row r="34" spans="1:9" x14ac:dyDescent="0.25">
      <c r="A34" s="1">
        <v>7</v>
      </c>
      <c r="B34" s="1" t="s">
        <v>28</v>
      </c>
      <c r="C34" s="1" t="s">
        <v>48</v>
      </c>
      <c r="D34" s="1">
        <v>3</v>
      </c>
      <c r="E34" s="3" t="s">
        <v>25</v>
      </c>
      <c r="F34" s="1">
        <v>-96.1</v>
      </c>
      <c r="G34" s="1">
        <v>-95.2</v>
      </c>
      <c r="H34" s="1">
        <v>-97.6</v>
      </c>
      <c r="I34" s="1">
        <v>-97.5</v>
      </c>
    </row>
    <row r="35" spans="1:9" x14ac:dyDescent="0.25">
      <c r="A35" s="1">
        <v>7</v>
      </c>
      <c r="B35" s="1" t="s">
        <v>28</v>
      </c>
      <c r="C35" s="1" t="s">
        <v>48</v>
      </c>
      <c r="D35" s="1">
        <v>3</v>
      </c>
      <c r="E35" s="1" t="s">
        <v>26</v>
      </c>
      <c r="F35" s="1"/>
      <c r="G35" s="1"/>
      <c r="H35" s="1"/>
    </row>
    <row r="36" spans="1:9" x14ac:dyDescent="0.25">
      <c r="A36" s="1">
        <v>7</v>
      </c>
      <c r="B36" s="1" t="s">
        <v>28</v>
      </c>
      <c r="C36" s="1" t="s">
        <v>48</v>
      </c>
      <c r="D36" s="1">
        <v>3</v>
      </c>
      <c r="E36" s="1" t="s">
        <v>27</v>
      </c>
      <c r="F36" s="1"/>
      <c r="G36" s="1">
        <v>-94.9</v>
      </c>
      <c r="H36" s="1"/>
      <c r="I36" s="1">
        <v>-97.3</v>
      </c>
    </row>
    <row r="37" spans="1:9" x14ac:dyDescent="0.25">
      <c r="E37" s="3"/>
      <c r="F37" s="1"/>
      <c r="G37" s="1"/>
      <c r="H37" s="1"/>
    </row>
    <row r="38" spans="1:9" x14ac:dyDescent="0.25">
      <c r="A38" s="1">
        <v>7</v>
      </c>
      <c r="B38" s="1" t="s">
        <v>28</v>
      </c>
      <c r="C38" s="1" t="s">
        <v>49</v>
      </c>
      <c r="D38" s="1">
        <v>3</v>
      </c>
      <c r="E38" s="3" t="s">
        <v>24</v>
      </c>
      <c r="F38" s="1">
        <v>-97.2</v>
      </c>
      <c r="G38" s="1">
        <v>-96.4</v>
      </c>
      <c r="H38" s="1">
        <v>-98.8</v>
      </c>
      <c r="I38" s="1">
        <v>-98.7</v>
      </c>
    </row>
    <row r="39" spans="1:9" x14ac:dyDescent="0.25">
      <c r="A39" s="1">
        <v>7</v>
      </c>
      <c r="B39" s="1" t="s">
        <v>28</v>
      </c>
      <c r="C39" s="1" t="s">
        <v>49</v>
      </c>
      <c r="D39" s="1">
        <v>3</v>
      </c>
      <c r="E39" s="3" t="s">
        <v>25</v>
      </c>
      <c r="F39" s="1">
        <v>-97</v>
      </c>
      <c r="G39" s="1">
        <v>-96.1</v>
      </c>
      <c r="H39" s="1">
        <v>-98.5</v>
      </c>
      <c r="I39" s="1">
        <v>-98.4</v>
      </c>
    </row>
    <row r="40" spans="1:9" x14ac:dyDescent="0.25">
      <c r="A40" s="1">
        <v>7</v>
      </c>
      <c r="B40" s="1" t="s">
        <v>28</v>
      </c>
      <c r="C40" s="1" t="s">
        <v>49</v>
      </c>
      <c r="D40" s="1">
        <v>3</v>
      </c>
      <c r="E40" s="1" t="s">
        <v>26</v>
      </c>
      <c r="F40" s="1"/>
      <c r="G40" s="1">
        <v>-96</v>
      </c>
      <c r="H40" s="1"/>
      <c r="I40" s="1">
        <v>-98.4</v>
      </c>
    </row>
    <row r="41" spans="1:9" x14ac:dyDescent="0.25">
      <c r="A41" s="1">
        <v>7</v>
      </c>
      <c r="B41" s="1" t="s">
        <v>28</v>
      </c>
      <c r="C41" s="1" t="s">
        <v>49</v>
      </c>
      <c r="D41" s="1">
        <v>3</v>
      </c>
      <c r="E41" s="1" t="s">
        <v>27</v>
      </c>
      <c r="F41" s="1"/>
      <c r="G41" s="1">
        <v>-96.3</v>
      </c>
      <c r="H41" s="1"/>
      <c r="I41" s="1">
        <v>-98.4</v>
      </c>
    </row>
    <row r="43" spans="1:9" x14ac:dyDescent="0.25">
      <c r="A43" s="1">
        <v>7</v>
      </c>
      <c r="B43" s="1" t="s">
        <v>28</v>
      </c>
      <c r="C43" s="1" t="s">
        <v>21</v>
      </c>
      <c r="D43" s="1">
        <v>3</v>
      </c>
      <c r="E43" s="3" t="s">
        <v>24</v>
      </c>
      <c r="F43" s="1">
        <v>-97.7</v>
      </c>
      <c r="G43" s="1">
        <v>-96.7</v>
      </c>
      <c r="H43" s="1">
        <v>-99.3</v>
      </c>
      <c r="I43" s="1">
        <v>-99.2</v>
      </c>
    </row>
    <row r="44" spans="1:9" x14ac:dyDescent="0.25">
      <c r="A44" s="1">
        <v>7</v>
      </c>
      <c r="B44" s="1" t="s">
        <v>28</v>
      </c>
      <c r="C44" s="1" t="s">
        <v>21</v>
      </c>
      <c r="D44" s="1">
        <v>3</v>
      </c>
      <c r="E44" s="3" t="s">
        <v>25</v>
      </c>
      <c r="F44" s="1">
        <v>-98.3</v>
      </c>
      <c r="G44" s="1">
        <v>-97.3</v>
      </c>
      <c r="H44" s="1">
        <v>-99.8</v>
      </c>
      <c r="I44" s="1">
        <v>-99.7</v>
      </c>
    </row>
    <row r="45" spans="1:9" x14ac:dyDescent="0.25">
      <c r="A45" s="1">
        <v>7</v>
      </c>
      <c r="B45" s="1" t="s">
        <v>28</v>
      </c>
      <c r="C45" s="1" t="s">
        <v>21</v>
      </c>
      <c r="D45" s="1">
        <v>3</v>
      </c>
      <c r="E45" s="1" t="s">
        <v>26</v>
      </c>
      <c r="F45" s="1"/>
      <c r="G45" s="1">
        <v>-96.9</v>
      </c>
      <c r="H45" s="1"/>
      <c r="I45" s="1">
        <v>-99.3</v>
      </c>
    </row>
    <row r="46" spans="1:9" x14ac:dyDescent="0.25">
      <c r="A46" s="1">
        <v>7</v>
      </c>
      <c r="B46" s="1" t="s">
        <v>28</v>
      </c>
      <c r="C46" s="1" t="s">
        <v>21</v>
      </c>
      <c r="D46" s="1">
        <v>3</v>
      </c>
      <c r="E46" s="1" t="s">
        <v>27</v>
      </c>
      <c r="F46" s="1"/>
      <c r="G46" s="1">
        <v>-96.6</v>
      </c>
      <c r="H46" s="1"/>
      <c r="I46" s="1">
        <v>-98.8</v>
      </c>
    </row>
    <row r="48" spans="1:9" x14ac:dyDescent="0.25">
      <c r="A48" s="1">
        <v>7</v>
      </c>
      <c r="B48" s="1" t="s">
        <v>29</v>
      </c>
      <c r="C48" s="1" t="s">
        <v>48</v>
      </c>
      <c r="D48" s="1">
        <v>3</v>
      </c>
      <c r="E48" s="3" t="s">
        <v>24</v>
      </c>
    </row>
    <row r="49" spans="1:9" x14ac:dyDescent="0.25">
      <c r="A49" s="1">
        <v>7</v>
      </c>
      <c r="B49" s="1" t="s">
        <v>29</v>
      </c>
      <c r="C49" s="1" t="s">
        <v>48</v>
      </c>
      <c r="D49" s="1">
        <v>3</v>
      </c>
      <c r="E49" s="3" t="s">
        <v>25</v>
      </c>
      <c r="F49" s="1">
        <v>-89.2</v>
      </c>
      <c r="G49" s="1">
        <v>-88.5</v>
      </c>
      <c r="H49" s="1">
        <v>-91.1</v>
      </c>
      <c r="I49" s="1">
        <v>-91</v>
      </c>
    </row>
    <row r="50" spans="1:9" x14ac:dyDescent="0.25">
      <c r="A50" s="1">
        <v>7</v>
      </c>
      <c r="B50" s="1" t="s">
        <v>29</v>
      </c>
      <c r="C50" s="1" t="s">
        <v>48</v>
      </c>
      <c r="D50" s="1">
        <v>3</v>
      </c>
      <c r="E50" s="1" t="s">
        <v>26</v>
      </c>
      <c r="F50" s="1"/>
      <c r="G50" s="1"/>
      <c r="H50" s="1"/>
    </row>
    <row r="51" spans="1:9" x14ac:dyDescent="0.25">
      <c r="A51" s="1">
        <v>7</v>
      </c>
      <c r="B51" s="1" t="s">
        <v>29</v>
      </c>
      <c r="C51" s="1" t="s">
        <v>48</v>
      </c>
      <c r="D51" s="1">
        <v>3</v>
      </c>
      <c r="E51" s="1" t="s">
        <v>27</v>
      </c>
      <c r="F51" s="1"/>
      <c r="G51" s="1">
        <v>-88.3</v>
      </c>
      <c r="H51" s="1"/>
      <c r="I51" s="1">
        <v>-91</v>
      </c>
    </row>
    <row r="52" spans="1:9" x14ac:dyDescent="0.25">
      <c r="E52" s="3"/>
      <c r="F52" s="1"/>
      <c r="G52" s="1"/>
      <c r="H52" s="1"/>
    </row>
    <row r="53" spans="1:9" x14ac:dyDescent="0.25">
      <c r="A53" s="1">
        <v>7</v>
      </c>
      <c r="B53" s="1" t="s">
        <v>29</v>
      </c>
      <c r="C53" s="1" t="s">
        <v>49</v>
      </c>
      <c r="D53" s="1">
        <v>3</v>
      </c>
      <c r="E53" s="3" t="s">
        <v>24</v>
      </c>
      <c r="F53" s="1">
        <v>-91.5</v>
      </c>
      <c r="G53" s="1">
        <v>-90.8</v>
      </c>
      <c r="H53" s="1">
        <v>-93.2</v>
      </c>
      <c r="I53" s="1">
        <v>-93.1</v>
      </c>
    </row>
    <row r="54" spans="1:9" x14ac:dyDescent="0.25">
      <c r="A54" s="1">
        <v>7</v>
      </c>
      <c r="B54" s="1" t="s">
        <v>29</v>
      </c>
      <c r="C54" s="1" t="s">
        <v>49</v>
      </c>
      <c r="D54" s="1">
        <v>3</v>
      </c>
      <c r="E54" s="3" t="s">
        <v>25</v>
      </c>
      <c r="F54" s="1">
        <v>-91.7</v>
      </c>
      <c r="G54" s="1">
        <v>-90.7</v>
      </c>
      <c r="H54" s="1">
        <v>-93.5</v>
      </c>
      <c r="I54" s="1">
        <v>-93.3</v>
      </c>
    </row>
    <row r="55" spans="1:9" x14ac:dyDescent="0.25">
      <c r="A55" s="1">
        <v>7</v>
      </c>
      <c r="B55" s="1" t="s">
        <v>29</v>
      </c>
      <c r="C55" s="1" t="s">
        <v>49</v>
      </c>
      <c r="D55" s="1">
        <v>3</v>
      </c>
      <c r="E55" s="1" t="s">
        <v>26</v>
      </c>
      <c r="F55" s="1"/>
      <c r="G55" s="1">
        <v>-90.4</v>
      </c>
      <c r="H55" s="1"/>
      <c r="I55" s="1">
        <v>-92.8</v>
      </c>
    </row>
    <row r="56" spans="1:9" x14ac:dyDescent="0.25">
      <c r="A56" s="1">
        <v>7</v>
      </c>
      <c r="B56" s="1" t="s">
        <v>29</v>
      </c>
      <c r="C56" s="1" t="s">
        <v>49</v>
      </c>
      <c r="D56" s="1">
        <v>3</v>
      </c>
      <c r="E56" s="1" t="s">
        <v>27</v>
      </c>
      <c r="F56" s="1"/>
      <c r="G56" s="1">
        <v>-90.6</v>
      </c>
      <c r="H56" s="1"/>
      <c r="I56" s="1">
        <v>-93.1</v>
      </c>
    </row>
    <row r="58" spans="1:9" x14ac:dyDescent="0.25">
      <c r="A58" s="1">
        <v>7</v>
      </c>
      <c r="B58" s="1" t="s">
        <v>29</v>
      </c>
      <c r="C58" s="1" t="s">
        <v>21</v>
      </c>
      <c r="D58" s="1">
        <v>3</v>
      </c>
      <c r="E58" s="3" t="s">
        <v>24</v>
      </c>
      <c r="F58" s="1">
        <v>-92.2</v>
      </c>
      <c r="G58" s="1">
        <v>-91.4</v>
      </c>
      <c r="H58" s="1">
        <v>-94</v>
      </c>
      <c r="I58" s="1">
        <v>-93.9</v>
      </c>
    </row>
    <row r="59" spans="1:9" x14ac:dyDescent="0.25">
      <c r="A59" s="1">
        <v>7</v>
      </c>
      <c r="B59" s="1" t="s">
        <v>29</v>
      </c>
      <c r="C59" s="1" t="s">
        <v>21</v>
      </c>
      <c r="D59" s="1">
        <v>3</v>
      </c>
      <c r="E59" s="3" t="s">
        <v>25</v>
      </c>
      <c r="F59" s="1">
        <v>-92</v>
      </c>
      <c r="G59" s="1">
        <v>-91.4</v>
      </c>
      <c r="H59" s="1">
        <v>-93.9</v>
      </c>
      <c r="I59" s="1">
        <v>-93.8</v>
      </c>
    </row>
    <row r="60" spans="1:9" x14ac:dyDescent="0.25">
      <c r="A60" s="1">
        <v>7</v>
      </c>
      <c r="B60" s="1" t="s">
        <v>29</v>
      </c>
      <c r="C60" s="1" t="s">
        <v>21</v>
      </c>
      <c r="D60" s="1">
        <v>3</v>
      </c>
      <c r="E60" s="1" t="s">
        <v>26</v>
      </c>
      <c r="F60" s="1"/>
      <c r="G60" s="1">
        <v>-91.4</v>
      </c>
      <c r="H60" s="1"/>
      <c r="I60" s="1">
        <v>-93.9</v>
      </c>
    </row>
    <row r="61" spans="1:9" x14ac:dyDescent="0.25">
      <c r="A61" s="1">
        <v>7</v>
      </c>
      <c r="B61" s="1" t="s">
        <v>29</v>
      </c>
      <c r="C61" s="1" t="s">
        <v>21</v>
      </c>
      <c r="D61" s="1">
        <v>3</v>
      </c>
      <c r="E61" s="1" t="s">
        <v>27</v>
      </c>
      <c r="F61" s="1"/>
      <c r="G61" s="1">
        <v>-91.1</v>
      </c>
      <c r="H61" s="1"/>
      <c r="I61" s="1">
        <v>-93.5</v>
      </c>
    </row>
  </sheetData>
  <mergeCells count="2">
    <mergeCell ref="F1:G1"/>
    <mergeCell ref="H1:I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3"/>
  <sheetViews>
    <sheetView zoomScaleNormal="100" workbookViewId="0">
      <pane xSplit="5" ySplit="2" topLeftCell="F3" activePane="bottomRight" state="frozen"/>
      <selection pane="topRight" activeCell="F1" sqref="F1"/>
      <selection pane="bottomLeft" activeCell="A3" sqref="A3"/>
      <selection pane="bottomRight" activeCell="F3" sqref="F3"/>
    </sheetView>
  </sheetViews>
  <sheetFormatPr defaultRowHeight="15" x14ac:dyDescent="0.25"/>
  <cols>
    <col min="1" max="1" width="9.140625" style="1"/>
    <col min="2" max="2" width="10" style="1" bestFit="1" customWidth="1"/>
    <col min="3" max="4" width="9.140625" style="1"/>
    <col min="5" max="5" width="23.140625" style="1" bestFit="1" customWidth="1"/>
    <col min="6" max="7" width="13.7109375" style="2" bestFit="1" customWidth="1"/>
    <col min="8" max="16384" width="9.140625" style="1"/>
  </cols>
  <sheetData>
    <row r="1" spans="1:7" x14ac:dyDescent="0.25">
      <c r="F1" s="4" t="s">
        <v>0</v>
      </c>
      <c r="G1" s="4" t="s">
        <v>3</v>
      </c>
    </row>
    <row r="2" spans="1:7" x14ac:dyDescent="0.25">
      <c r="A2" s="1" t="s">
        <v>5</v>
      </c>
      <c r="B2" s="1" t="s">
        <v>7</v>
      </c>
      <c r="C2" s="1" t="s">
        <v>4</v>
      </c>
      <c r="D2" s="1" t="s">
        <v>9</v>
      </c>
      <c r="E2" s="1" t="s">
        <v>6</v>
      </c>
      <c r="F2" s="2" t="s">
        <v>1</v>
      </c>
      <c r="G2" s="2" t="s">
        <v>1</v>
      </c>
    </row>
    <row r="3" spans="1:7" x14ac:dyDescent="0.25">
      <c r="A3" s="1">
        <v>13</v>
      </c>
      <c r="B3" s="1" t="s">
        <v>37</v>
      </c>
      <c r="C3" s="1" t="s">
        <v>8</v>
      </c>
      <c r="D3" s="1">
        <v>3</v>
      </c>
      <c r="E3" s="3" t="s">
        <v>10</v>
      </c>
      <c r="F3" s="2">
        <v>-95.5</v>
      </c>
      <c r="G3" s="2">
        <v>-97.5</v>
      </c>
    </row>
    <row r="4" spans="1:7" x14ac:dyDescent="0.25">
      <c r="A4" s="1">
        <v>13</v>
      </c>
      <c r="B4" s="1" t="s">
        <v>37</v>
      </c>
      <c r="C4" s="1" t="s">
        <v>8</v>
      </c>
      <c r="D4" s="1">
        <v>3</v>
      </c>
      <c r="E4" s="3" t="s">
        <v>11</v>
      </c>
      <c r="F4" s="2">
        <v>-93.8</v>
      </c>
      <c r="G4" s="2">
        <v>-95.7</v>
      </c>
    </row>
    <row r="5" spans="1:7" x14ac:dyDescent="0.25">
      <c r="A5" s="1">
        <v>13</v>
      </c>
      <c r="B5" s="1" t="s">
        <v>37</v>
      </c>
      <c r="C5" s="1" t="s">
        <v>8</v>
      </c>
      <c r="D5" s="1">
        <v>3</v>
      </c>
      <c r="E5" s="1" t="s">
        <v>12</v>
      </c>
      <c r="F5" s="2">
        <v>-93.9</v>
      </c>
      <c r="G5" s="2">
        <v>-95.8</v>
      </c>
    </row>
    <row r="6" spans="1:7" x14ac:dyDescent="0.25">
      <c r="A6" s="1">
        <v>13</v>
      </c>
      <c r="B6" s="1" t="s">
        <v>37</v>
      </c>
      <c r="C6" s="1" t="s">
        <v>8</v>
      </c>
      <c r="D6" s="1">
        <v>3</v>
      </c>
      <c r="E6" s="1" t="s">
        <v>13</v>
      </c>
      <c r="F6" s="2">
        <v>-90.7</v>
      </c>
      <c r="G6" s="2">
        <v>-92.8</v>
      </c>
    </row>
    <row r="7" spans="1:7" x14ac:dyDescent="0.25">
      <c r="A7" s="1">
        <v>13</v>
      </c>
      <c r="B7" s="1" t="s">
        <v>37</v>
      </c>
      <c r="C7" s="1" t="s">
        <v>8</v>
      </c>
      <c r="D7" s="1">
        <v>3</v>
      </c>
      <c r="E7" s="1" t="s">
        <v>14</v>
      </c>
      <c r="F7" s="2">
        <v>-90.7</v>
      </c>
      <c r="G7" s="2">
        <v>-92.8</v>
      </c>
    </row>
    <row r="8" spans="1:7" x14ac:dyDescent="0.25">
      <c r="A8" s="1">
        <v>13</v>
      </c>
      <c r="B8" s="1" t="s">
        <v>37</v>
      </c>
      <c r="C8" s="1" t="s">
        <v>8</v>
      </c>
      <c r="D8" s="1">
        <v>3</v>
      </c>
      <c r="E8" s="1" t="s">
        <v>15</v>
      </c>
      <c r="F8" s="2">
        <v>-95</v>
      </c>
      <c r="G8" s="2">
        <v>-97</v>
      </c>
    </row>
    <row r="9" spans="1:7" x14ac:dyDescent="0.25">
      <c r="A9" s="1">
        <v>13</v>
      </c>
      <c r="B9" s="1" t="s">
        <v>37</v>
      </c>
      <c r="C9" s="1" t="s">
        <v>8</v>
      </c>
      <c r="D9" s="1">
        <v>3</v>
      </c>
      <c r="E9" s="1" t="s">
        <v>16</v>
      </c>
      <c r="F9" s="2">
        <v>-93.5</v>
      </c>
      <c r="G9" s="2">
        <v>-95.4</v>
      </c>
    </row>
    <row r="10" spans="1:7" x14ac:dyDescent="0.25">
      <c r="A10" s="1">
        <v>13</v>
      </c>
      <c r="B10" s="1" t="s">
        <v>37</v>
      </c>
      <c r="C10" s="1" t="s">
        <v>8</v>
      </c>
      <c r="D10" s="1">
        <v>3</v>
      </c>
      <c r="E10" s="1" t="s">
        <v>17</v>
      </c>
      <c r="F10" s="2">
        <v>-94.4</v>
      </c>
      <c r="G10" s="2">
        <v>-96.4</v>
      </c>
    </row>
    <row r="11" spans="1:7" x14ac:dyDescent="0.25">
      <c r="A11" s="1">
        <v>13</v>
      </c>
      <c r="B11" s="1" t="s">
        <v>37</v>
      </c>
      <c r="C11" s="1" t="s">
        <v>8</v>
      </c>
      <c r="D11" s="1">
        <v>3</v>
      </c>
      <c r="E11" s="1" t="s">
        <v>18</v>
      </c>
      <c r="F11" s="2">
        <f>10*LOG10(AVERAGE(10^(F5/10),10^(F10/10)))</f>
        <v>-94.142808392057958</v>
      </c>
      <c r="G11" s="2">
        <f>10*LOG10(AVERAGE(10^(G5/10),10^(G10/10)))</f>
        <v>-96.089646597059399</v>
      </c>
    </row>
    <row r="12" spans="1:7" x14ac:dyDescent="0.25">
      <c r="A12" s="1">
        <v>13</v>
      </c>
      <c r="B12" s="1" t="s">
        <v>37</v>
      </c>
      <c r="C12" s="1" t="s">
        <v>8</v>
      </c>
      <c r="D12" s="1">
        <v>3</v>
      </c>
      <c r="E12" s="1" t="s">
        <v>19</v>
      </c>
      <c r="F12" s="2">
        <f>10*LOG10( (10^(F3/10)+10^(F4/10)+10^(F5/10)+10^(F6/10)+10^(F7/10)+10^(F8/10)+10^(F9/10)+10^(F10/10))/8 )</f>
        <v>-93.082166146896427</v>
      </c>
      <c r="G12" s="2">
        <f>10*LOG10( (10^(G3/10)+10^(G4/10)+10^(G5/10)+10^(G6/10)+10^(G7/10)+10^(G8/10)+10^(G9/10)+10^(G10/10))/8 )</f>
        <v>-95.092272289180087</v>
      </c>
    </row>
    <row r="14" spans="1:7" x14ac:dyDescent="0.25">
      <c r="A14" s="1">
        <v>13</v>
      </c>
      <c r="B14" s="1" t="s">
        <v>37</v>
      </c>
      <c r="C14" s="1" t="s">
        <v>20</v>
      </c>
      <c r="D14" s="1">
        <v>3</v>
      </c>
      <c r="E14" s="3" t="s">
        <v>10</v>
      </c>
      <c r="F14" s="2">
        <v>-94.2</v>
      </c>
      <c r="G14" s="2">
        <v>-96.1</v>
      </c>
    </row>
    <row r="15" spans="1:7" x14ac:dyDescent="0.25">
      <c r="A15" s="1">
        <v>13</v>
      </c>
      <c r="B15" s="1" t="s">
        <v>37</v>
      </c>
      <c r="C15" s="1" t="s">
        <v>20</v>
      </c>
      <c r="D15" s="1">
        <v>3</v>
      </c>
      <c r="E15" s="3" t="s">
        <v>11</v>
      </c>
      <c r="F15" s="2">
        <v>-95.2</v>
      </c>
      <c r="G15" s="2">
        <v>-97.1</v>
      </c>
    </row>
    <row r="16" spans="1:7" x14ac:dyDescent="0.25">
      <c r="A16" s="1">
        <v>13</v>
      </c>
      <c r="B16" s="1" t="s">
        <v>37</v>
      </c>
      <c r="C16" s="1" t="s">
        <v>20</v>
      </c>
      <c r="D16" s="1">
        <v>3</v>
      </c>
      <c r="E16" s="1" t="s">
        <v>12</v>
      </c>
      <c r="F16" s="2">
        <v>-95.7</v>
      </c>
      <c r="G16" s="2">
        <v>-97.6</v>
      </c>
    </row>
    <row r="17" spans="1:7" x14ac:dyDescent="0.25">
      <c r="A17" s="1">
        <v>13</v>
      </c>
      <c r="B17" s="1" t="s">
        <v>37</v>
      </c>
      <c r="C17" s="1" t="s">
        <v>20</v>
      </c>
      <c r="D17" s="1">
        <v>3</v>
      </c>
      <c r="E17" s="1" t="s">
        <v>13</v>
      </c>
      <c r="F17" s="2">
        <v>-94.4</v>
      </c>
      <c r="G17" s="2">
        <v>-96.5</v>
      </c>
    </row>
    <row r="18" spans="1:7" x14ac:dyDescent="0.25">
      <c r="A18" s="1">
        <v>13</v>
      </c>
      <c r="B18" s="1" t="s">
        <v>37</v>
      </c>
      <c r="C18" s="1" t="s">
        <v>20</v>
      </c>
      <c r="D18" s="1">
        <v>3</v>
      </c>
      <c r="E18" s="1" t="s">
        <v>14</v>
      </c>
      <c r="F18" s="2">
        <v>-94.5</v>
      </c>
      <c r="G18" s="2">
        <v>-96.5</v>
      </c>
    </row>
    <row r="19" spans="1:7" x14ac:dyDescent="0.25">
      <c r="A19" s="1">
        <v>13</v>
      </c>
      <c r="B19" s="1" t="s">
        <v>37</v>
      </c>
      <c r="C19" s="1" t="s">
        <v>20</v>
      </c>
      <c r="D19" s="1">
        <v>3</v>
      </c>
      <c r="E19" s="1" t="s">
        <v>15</v>
      </c>
      <c r="F19" s="2">
        <v>-96.4</v>
      </c>
      <c r="G19" s="2">
        <v>-98.4</v>
      </c>
    </row>
    <row r="20" spans="1:7" x14ac:dyDescent="0.25">
      <c r="A20" s="1">
        <v>13</v>
      </c>
      <c r="B20" s="1" t="s">
        <v>37</v>
      </c>
      <c r="C20" s="1" t="s">
        <v>20</v>
      </c>
      <c r="D20" s="1">
        <v>3</v>
      </c>
      <c r="E20" s="1" t="s">
        <v>16</v>
      </c>
      <c r="F20" s="2">
        <v>-95.9</v>
      </c>
      <c r="G20" s="2">
        <v>-97.8</v>
      </c>
    </row>
    <row r="21" spans="1:7" x14ac:dyDescent="0.25">
      <c r="A21" s="1">
        <v>13</v>
      </c>
      <c r="B21" s="1" t="s">
        <v>37</v>
      </c>
      <c r="C21" s="1" t="s">
        <v>20</v>
      </c>
      <c r="D21" s="1">
        <v>3</v>
      </c>
      <c r="E21" s="1" t="s">
        <v>17</v>
      </c>
      <c r="F21" s="2">
        <v>-96</v>
      </c>
      <c r="G21" s="2">
        <v>-98</v>
      </c>
    </row>
    <row r="22" spans="1:7" x14ac:dyDescent="0.25">
      <c r="A22" s="1">
        <v>13</v>
      </c>
      <c r="B22" s="1" t="s">
        <v>37</v>
      </c>
      <c r="C22" s="1" t="s">
        <v>20</v>
      </c>
      <c r="D22" s="1">
        <v>3</v>
      </c>
      <c r="E22" s="1" t="s">
        <v>18</v>
      </c>
      <c r="F22" s="2">
        <f>10*LOG10(AVERAGE(10^(F16/10),10^(F21/10)))</f>
        <v>-95.847410106634641</v>
      </c>
      <c r="G22" s="2">
        <f>10*LOG10(AVERAGE(10^(G16/10),10^(G21/10)))</f>
        <v>-97.795396456636951</v>
      </c>
    </row>
    <row r="23" spans="1:7" x14ac:dyDescent="0.25">
      <c r="A23" s="1">
        <v>13</v>
      </c>
      <c r="B23" s="1" t="s">
        <v>37</v>
      </c>
      <c r="C23" s="1" t="s">
        <v>20</v>
      </c>
      <c r="D23" s="1">
        <v>3</v>
      </c>
      <c r="E23" s="1" t="s">
        <v>19</v>
      </c>
      <c r="F23" s="2">
        <f>10*LOG10( (10^(F14/10)+10^(F15/10)+10^(F16/10)+10^(F17/10)+10^(F18/10)+10^(F19/10)+10^(F20/10)+10^(F21/10))/8 )</f>
        <v>-95.216960939657781</v>
      </c>
      <c r="G23" s="2">
        <f>10*LOG10( (10^(G14/10)+10^(G15/10)+10^(G16/10)+10^(G17/10)+10^(G18/10)+10^(G19/10)+10^(G20/10)+10^(G21/10))/8 )</f>
        <v>-97.181228385609217</v>
      </c>
    </row>
    <row r="25" spans="1:7" x14ac:dyDescent="0.25">
      <c r="A25" s="1">
        <v>13</v>
      </c>
      <c r="B25" s="1" t="s">
        <v>37</v>
      </c>
      <c r="C25" s="1" t="s">
        <v>21</v>
      </c>
      <c r="D25" s="1">
        <v>3</v>
      </c>
      <c r="E25" s="3" t="s">
        <v>10</v>
      </c>
      <c r="F25" s="2">
        <v>-91</v>
      </c>
      <c r="G25" s="2">
        <v>-92.9</v>
      </c>
    </row>
    <row r="26" spans="1:7" x14ac:dyDescent="0.25">
      <c r="A26" s="1">
        <v>13</v>
      </c>
      <c r="B26" s="1" t="s">
        <v>37</v>
      </c>
      <c r="C26" s="1" t="s">
        <v>21</v>
      </c>
      <c r="D26" s="1">
        <v>3</v>
      </c>
      <c r="E26" s="3" t="s">
        <v>11</v>
      </c>
      <c r="F26" s="2">
        <v>-94.4</v>
      </c>
      <c r="G26" s="2">
        <v>-96.2</v>
      </c>
    </row>
    <row r="27" spans="1:7" x14ac:dyDescent="0.25">
      <c r="A27" s="1">
        <v>13</v>
      </c>
      <c r="B27" s="1" t="s">
        <v>37</v>
      </c>
      <c r="C27" s="1" t="s">
        <v>21</v>
      </c>
      <c r="D27" s="1">
        <v>3</v>
      </c>
      <c r="E27" s="1" t="s">
        <v>12</v>
      </c>
      <c r="F27" s="2">
        <v>-94.6</v>
      </c>
      <c r="G27" s="2">
        <v>-96.5</v>
      </c>
    </row>
    <row r="28" spans="1:7" x14ac:dyDescent="0.25">
      <c r="A28" s="1">
        <v>13</v>
      </c>
      <c r="B28" s="1" t="s">
        <v>37</v>
      </c>
      <c r="C28" s="1" t="s">
        <v>21</v>
      </c>
      <c r="D28" s="1">
        <v>3</v>
      </c>
      <c r="E28" s="1" t="s">
        <v>13</v>
      </c>
      <c r="F28" s="2">
        <v>-92</v>
      </c>
      <c r="G28" s="2">
        <v>-94.2</v>
      </c>
    </row>
    <row r="29" spans="1:7" x14ac:dyDescent="0.25">
      <c r="A29" s="1">
        <v>13</v>
      </c>
      <c r="B29" s="1" t="s">
        <v>37</v>
      </c>
      <c r="C29" s="1" t="s">
        <v>21</v>
      </c>
      <c r="D29" s="1">
        <v>3</v>
      </c>
      <c r="E29" s="1" t="s">
        <v>14</v>
      </c>
      <c r="F29" s="2">
        <v>-92.2</v>
      </c>
      <c r="G29" s="2">
        <v>-94.4</v>
      </c>
    </row>
    <row r="30" spans="1:7" x14ac:dyDescent="0.25">
      <c r="A30" s="1">
        <v>13</v>
      </c>
      <c r="B30" s="1" t="s">
        <v>37</v>
      </c>
      <c r="C30" s="1" t="s">
        <v>21</v>
      </c>
      <c r="D30" s="1">
        <v>3</v>
      </c>
      <c r="E30" s="1" t="s">
        <v>15</v>
      </c>
      <c r="F30" s="2">
        <v>-93.4</v>
      </c>
      <c r="G30" s="2">
        <v>-95.4</v>
      </c>
    </row>
    <row r="31" spans="1:7" x14ac:dyDescent="0.25">
      <c r="A31" s="1">
        <v>13</v>
      </c>
      <c r="B31" s="1" t="s">
        <v>37</v>
      </c>
      <c r="C31" s="1" t="s">
        <v>21</v>
      </c>
      <c r="D31" s="1">
        <v>3</v>
      </c>
      <c r="E31" s="1" t="s">
        <v>16</v>
      </c>
      <c r="F31" s="2">
        <v>-93.3</v>
      </c>
      <c r="G31" s="2">
        <v>-95.3</v>
      </c>
    </row>
    <row r="32" spans="1:7" x14ac:dyDescent="0.25">
      <c r="A32" s="1">
        <v>13</v>
      </c>
      <c r="B32" s="1" t="s">
        <v>37</v>
      </c>
      <c r="C32" s="1" t="s">
        <v>21</v>
      </c>
      <c r="D32" s="1">
        <v>3</v>
      </c>
      <c r="E32" s="1" t="s">
        <v>17</v>
      </c>
      <c r="F32" s="2">
        <v>-93.5</v>
      </c>
      <c r="G32" s="2">
        <v>-95.5</v>
      </c>
    </row>
    <row r="33" spans="1:7" x14ac:dyDescent="0.25">
      <c r="A33" s="1">
        <v>13</v>
      </c>
      <c r="B33" s="1" t="s">
        <v>37</v>
      </c>
      <c r="C33" s="1" t="s">
        <v>21</v>
      </c>
      <c r="D33" s="1">
        <v>3</v>
      </c>
      <c r="E33" s="1" t="s">
        <v>18</v>
      </c>
      <c r="F33" s="2">
        <f>10*LOG10(AVERAGE(10^(F27/10),10^(F32/10)))</f>
        <v>-94.015266097155148</v>
      </c>
      <c r="G33" s="2">
        <f>10*LOG10(AVERAGE(10^(G27/10),10^(G32/10)))</f>
        <v>-95.97128104620117</v>
      </c>
    </row>
    <row r="34" spans="1:7" x14ac:dyDescent="0.25">
      <c r="A34" s="1">
        <v>13</v>
      </c>
      <c r="B34" s="1" t="s">
        <v>37</v>
      </c>
      <c r="C34" s="1" t="s">
        <v>21</v>
      </c>
      <c r="D34" s="1">
        <v>3</v>
      </c>
      <c r="E34" s="1" t="s">
        <v>19</v>
      </c>
      <c r="F34" s="2">
        <f>10*LOG10( (10^(F25/10)+10^(F26/10)+10^(F27/10)+10^(F28/10)+10^(F29/10)+10^(F30/10)+10^(F31/10)+10^(F32/10))/8 )</f>
        <v>-92.893361959599247</v>
      </c>
      <c r="G34" s="2">
        <f>10*LOG10( (10^(G25/10)+10^(G26/10)+10^(G27/10)+10^(G28/10)+10^(G29/10)+10^(G30/10)+10^(G31/10)+10^(G32/10))/8 )</f>
        <v>-94.905880101895335</v>
      </c>
    </row>
    <row r="36" spans="1:7" x14ac:dyDescent="0.25">
      <c r="A36" s="1">
        <v>13</v>
      </c>
      <c r="B36" s="1" t="s">
        <v>38</v>
      </c>
      <c r="C36" s="1" t="s">
        <v>8</v>
      </c>
      <c r="D36" s="1">
        <v>3</v>
      </c>
      <c r="E36" s="3" t="s">
        <v>10</v>
      </c>
      <c r="F36" s="2">
        <v>-88.5</v>
      </c>
      <c r="G36" s="2">
        <v>-91.9</v>
      </c>
    </row>
    <row r="37" spans="1:7" x14ac:dyDescent="0.25">
      <c r="A37" s="1">
        <v>13</v>
      </c>
      <c r="B37" s="1" t="s">
        <v>38</v>
      </c>
      <c r="C37" s="1" t="s">
        <v>8</v>
      </c>
      <c r="D37" s="1">
        <v>3</v>
      </c>
      <c r="E37" s="3" t="s">
        <v>11</v>
      </c>
      <c r="F37" s="2">
        <v>-87.9</v>
      </c>
      <c r="G37" s="2">
        <v>-90.5</v>
      </c>
    </row>
    <row r="38" spans="1:7" x14ac:dyDescent="0.25">
      <c r="A38" s="1">
        <v>13</v>
      </c>
      <c r="B38" s="1" t="s">
        <v>38</v>
      </c>
      <c r="C38" s="1" t="s">
        <v>8</v>
      </c>
      <c r="D38" s="1">
        <v>3</v>
      </c>
      <c r="E38" s="1" t="s">
        <v>12</v>
      </c>
      <c r="F38" s="2">
        <v>-87.7</v>
      </c>
      <c r="G38" s="2">
        <v>-90.4</v>
      </c>
    </row>
    <row r="39" spans="1:7" x14ac:dyDescent="0.25">
      <c r="A39" s="1">
        <v>13</v>
      </c>
      <c r="B39" s="1" t="s">
        <v>38</v>
      </c>
      <c r="C39" s="1" t="s">
        <v>8</v>
      </c>
      <c r="D39" s="1">
        <v>3</v>
      </c>
      <c r="E39" s="1" t="s">
        <v>13</v>
      </c>
      <c r="F39" s="2">
        <v>-84.5</v>
      </c>
      <c r="G39" s="2">
        <v>-86.8</v>
      </c>
    </row>
    <row r="40" spans="1:7" x14ac:dyDescent="0.25">
      <c r="A40" s="1">
        <v>13</v>
      </c>
      <c r="B40" s="1" t="s">
        <v>38</v>
      </c>
      <c r="C40" s="1" t="s">
        <v>8</v>
      </c>
      <c r="D40" s="1">
        <v>3</v>
      </c>
      <c r="E40" s="1" t="s">
        <v>14</v>
      </c>
      <c r="F40" s="2">
        <v>-84.6</v>
      </c>
      <c r="G40" s="2">
        <v>-86.9</v>
      </c>
    </row>
    <row r="41" spans="1:7" x14ac:dyDescent="0.25">
      <c r="A41" s="1">
        <v>13</v>
      </c>
      <c r="B41" s="1" t="s">
        <v>38</v>
      </c>
      <c r="C41" s="1" t="s">
        <v>8</v>
      </c>
      <c r="D41" s="1">
        <v>3</v>
      </c>
      <c r="E41" s="1" t="s">
        <v>15</v>
      </c>
      <c r="F41" s="2">
        <v>-90.6</v>
      </c>
      <c r="G41" s="2">
        <v>-92.9</v>
      </c>
    </row>
    <row r="42" spans="1:7" x14ac:dyDescent="0.25">
      <c r="A42" s="1">
        <v>13</v>
      </c>
      <c r="B42" s="1" t="s">
        <v>38</v>
      </c>
      <c r="C42" s="1" t="s">
        <v>8</v>
      </c>
      <c r="D42" s="1">
        <v>3</v>
      </c>
      <c r="E42" s="1" t="s">
        <v>16</v>
      </c>
      <c r="F42" s="2">
        <v>-88.1</v>
      </c>
      <c r="G42" s="2">
        <v>-90.3</v>
      </c>
    </row>
    <row r="43" spans="1:7" x14ac:dyDescent="0.25">
      <c r="A43" s="1">
        <v>13</v>
      </c>
      <c r="B43" s="1" t="s">
        <v>38</v>
      </c>
      <c r="C43" s="1" t="s">
        <v>8</v>
      </c>
      <c r="D43" s="1">
        <v>3</v>
      </c>
      <c r="E43" s="1" t="s">
        <v>17</v>
      </c>
      <c r="F43" s="2">
        <v>-89.1</v>
      </c>
      <c r="G43" s="2">
        <v>-91.3</v>
      </c>
    </row>
    <row r="44" spans="1:7" x14ac:dyDescent="0.25">
      <c r="A44" s="1">
        <v>13</v>
      </c>
      <c r="B44" s="1" t="s">
        <v>38</v>
      </c>
      <c r="C44" s="1" t="s">
        <v>8</v>
      </c>
      <c r="D44" s="1">
        <v>3</v>
      </c>
      <c r="E44" s="1" t="s">
        <v>18</v>
      </c>
      <c r="F44" s="2">
        <f>10*LOG10(AVERAGE(10^(F38/10),10^(F43/10)))</f>
        <v>-88.343829249411314</v>
      </c>
      <c r="G44" s="2">
        <f>10*LOG10(AVERAGE(10^(G38/10),10^(G43/10)))</f>
        <v>-90.826727924153289</v>
      </c>
    </row>
    <row r="45" spans="1:7" x14ac:dyDescent="0.25">
      <c r="A45" s="1">
        <v>13</v>
      </c>
      <c r="B45" s="1" t="s">
        <v>38</v>
      </c>
      <c r="C45" s="1" t="s">
        <v>8</v>
      </c>
      <c r="D45" s="1">
        <v>3</v>
      </c>
      <c r="E45" s="1" t="s">
        <v>19</v>
      </c>
      <c r="F45" s="2">
        <f>10*LOG10( (10^(F36/10)+10^(F37/10)+10^(F38/10)+10^(F39/10)+10^(F40/10)+10^(F41/10)+10^(F42/10)+10^(F43/10))/8 )</f>
        <v>-87.156216477391183</v>
      </c>
      <c r="G45" s="2">
        <f>10*LOG10( (10^(G36/10)+10^(G37/10)+10^(G38/10)+10^(G39/10)+10^(G40/10)+10^(G41/10)+10^(G42/10)+10^(G43/10))/8 )</f>
        <v>-89.602203543674165</v>
      </c>
    </row>
    <row r="47" spans="1:7" x14ac:dyDescent="0.25">
      <c r="A47" s="1">
        <v>13</v>
      </c>
      <c r="B47" s="1" t="s">
        <v>38</v>
      </c>
      <c r="C47" s="1" t="s">
        <v>20</v>
      </c>
      <c r="D47" s="1">
        <v>3</v>
      </c>
      <c r="E47" s="3" t="s">
        <v>10</v>
      </c>
      <c r="F47" s="2">
        <v>-88.1</v>
      </c>
      <c r="G47" s="2">
        <v>-92.1</v>
      </c>
    </row>
    <row r="48" spans="1:7" x14ac:dyDescent="0.25">
      <c r="A48" s="1">
        <v>13</v>
      </c>
      <c r="B48" s="1" t="s">
        <v>38</v>
      </c>
      <c r="C48" s="1" t="s">
        <v>20</v>
      </c>
      <c r="D48" s="1">
        <v>3</v>
      </c>
      <c r="E48" s="3" t="s">
        <v>11</v>
      </c>
      <c r="F48" s="2">
        <v>-90.6</v>
      </c>
      <c r="G48" s="2">
        <v>-92.9</v>
      </c>
    </row>
    <row r="49" spans="1:7" x14ac:dyDescent="0.25">
      <c r="A49" s="1">
        <v>13</v>
      </c>
      <c r="B49" s="1" t="s">
        <v>38</v>
      </c>
      <c r="C49" s="1" t="s">
        <v>20</v>
      </c>
      <c r="D49" s="1">
        <v>3</v>
      </c>
      <c r="E49" s="1" t="s">
        <v>12</v>
      </c>
      <c r="F49" s="2">
        <v>-90.7</v>
      </c>
      <c r="G49" s="2">
        <v>-93.1</v>
      </c>
    </row>
    <row r="50" spans="1:7" x14ac:dyDescent="0.25">
      <c r="A50" s="1">
        <v>13</v>
      </c>
      <c r="B50" s="1" t="s">
        <v>38</v>
      </c>
      <c r="C50" s="1" t="s">
        <v>20</v>
      </c>
      <c r="D50" s="1">
        <v>3</v>
      </c>
      <c r="E50" s="1" t="s">
        <v>13</v>
      </c>
      <c r="F50" s="2">
        <v>-88.9</v>
      </c>
      <c r="G50" s="2">
        <v>-90.9</v>
      </c>
    </row>
    <row r="51" spans="1:7" x14ac:dyDescent="0.25">
      <c r="A51" s="1">
        <v>13</v>
      </c>
      <c r="B51" s="1" t="s">
        <v>38</v>
      </c>
      <c r="C51" s="1" t="s">
        <v>20</v>
      </c>
      <c r="D51" s="1">
        <v>3</v>
      </c>
      <c r="E51" s="1" t="s">
        <v>14</v>
      </c>
      <c r="F51" s="2">
        <v>-88.9</v>
      </c>
      <c r="G51" s="2">
        <v>-90.9</v>
      </c>
    </row>
    <row r="52" spans="1:7" x14ac:dyDescent="0.25">
      <c r="A52" s="1">
        <v>13</v>
      </c>
      <c r="B52" s="1" t="s">
        <v>38</v>
      </c>
      <c r="C52" s="1" t="s">
        <v>20</v>
      </c>
      <c r="D52" s="1">
        <v>3</v>
      </c>
      <c r="E52" s="1" t="s">
        <v>15</v>
      </c>
      <c r="F52" s="2">
        <v>-91.9</v>
      </c>
      <c r="G52" s="2">
        <v>-94</v>
      </c>
    </row>
    <row r="53" spans="1:7" x14ac:dyDescent="0.25">
      <c r="A53" s="1">
        <v>13</v>
      </c>
      <c r="B53" s="1" t="s">
        <v>38</v>
      </c>
      <c r="C53" s="1" t="s">
        <v>20</v>
      </c>
      <c r="D53" s="1">
        <v>3</v>
      </c>
      <c r="E53" s="1" t="s">
        <v>16</v>
      </c>
      <c r="F53" s="2">
        <v>-90.9</v>
      </c>
      <c r="G53" s="2">
        <v>-93</v>
      </c>
    </row>
    <row r="54" spans="1:7" x14ac:dyDescent="0.25">
      <c r="A54" s="1">
        <v>13</v>
      </c>
      <c r="B54" s="1" t="s">
        <v>38</v>
      </c>
      <c r="C54" s="1" t="s">
        <v>20</v>
      </c>
      <c r="D54" s="1">
        <v>3</v>
      </c>
      <c r="E54" s="1" t="s">
        <v>17</v>
      </c>
      <c r="F54" s="2">
        <v>-91.2</v>
      </c>
      <c r="G54" s="2">
        <v>-93.2</v>
      </c>
    </row>
    <row r="55" spans="1:7" x14ac:dyDescent="0.25">
      <c r="A55" s="1">
        <v>13</v>
      </c>
      <c r="B55" s="1" t="s">
        <v>38</v>
      </c>
      <c r="C55" s="1" t="s">
        <v>20</v>
      </c>
      <c r="D55" s="1">
        <v>3</v>
      </c>
      <c r="E55" s="1" t="s">
        <v>18</v>
      </c>
      <c r="F55" s="2">
        <f>10*LOG10(AVERAGE(10^(F49/10),10^(F54/10)))</f>
        <v>-90.942808392057955</v>
      </c>
      <c r="G55" s="2">
        <f>10*LOG10(AVERAGE(10^(G49/10),10^(G54/10)))</f>
        <v>-93.149712183221538</v>
      </c>
    </row>
    <row r="56" spans="1:7" x14ac:dyDescent="0.25">
      <c r="A56" s="1">
        <v>13</v>
      </c>
      <c r="B56" s="1" t="s">
        <v>38</v>
      </c>
      <c r="C56" s="1" t="s">
        <v>20</v>
      </c>
      <c r="D56" s="1">
        <v>3</v>
      </c>
      <c r="E56" s="1" t="s">
        <v>19</v>
      </c>
      <c r="F56" s="2">
        <f>10*LOG10( (10^(F47/10)+10^(F48/10)+10^(F49/10)+10^(F50/10)+10^(F51/10)+10^(F52/10)+10^(F53/10)+10^(F54/10))/8 )</f>
        <v>-89.965136355323295</v>
      </c>
      <c r="G56" s="2">
        <f>10*LOG10( (10^(G47/10)+10^(G48/10)+10^(G49/10)+10^(G50/10)+10^(G51/10)+10^(G52/10)+10^(G53/10)+10^(G54/10))/8 )</f>
        <v>-92.381829345058705</v>
      </c>
    </row>
    <row r="58" spans="1:7" x14ac:dyDescent="0.25">
      <c r="A58" s="1">
        <v>13</v>
      </c>
      <c r="B58" s="1" t="s">
        <v>38</v>
      </c>
      <c r="C58" s="1" t="s">
        <v>21</v>
      </c>
      <c r="D58" s="1">
        <v>3</v>
      </c>
      <c r="E58" s="3" t="s">
        <v>10</v>
      </c>
      <c r="F58" s="2">
        <v>-72</v>
      </c>
      <c r="G58" s="2">
        <v>-81.400000000000006</v>
      </c>
    </row>
    <row r="59" spans="1:7" x14ac:dyDescent="0.25">
      <c r="A59" s="1">
        <v>13</v>
      </c>
      <c r="B59" s="1" t="s">
        <v>38</v>
      </c>
      <c r="C59" s="1" t="s">
        <v>21</v>
      </c>
      <c r="D59" s="1">
        <v>3</v>
      </c>
      <c r="E59" s="3" t="s">
        <v>11</v>
      </c>
      <c r="F59" s="2">
        <v>-88.9</v>
      </c>
      <c r="G59" s="2">
        <v>-91.7</v>
      </c>
    </row>
    <row r="60" spans="1:7" x14ac:dyDescent="0.25">
      <c r="A60" s="1">
        <v>13</v>
      </c>
      <c r="B60" s="1" t="s">
        <v>38</v>
      </c>
      <c r="C60" s="1" t="s">
        <v>21</v>
      </c>
      <c r="D60" s="1">
        <v>3</v>
      </c>
      <c r="E60" s="1" t="s">
        <v>12</v>
      </c>
      <c r="F60" s="2">
        <v>-89.2</v>
      </c>
      <c r="G60" s="2">
        <v>-92.2</v>
      </c>
    </row>
    <row r="61" spans="1:7" x14ac:dyDescent="0.25">
      <c r="A61" s="1">
        <v>13</v>
      </c>
      <c r="B61" s="1" t="s">
        <v>38</v>
      </c>
      <c r="C61" s="1" t="s">
        <v>21</v>
      </c>
      <c r="D61" s="1">
        <v>3</v>
      </c>
      <c r="E61" s="1" t="s">
        <v>13</v>
      </c>
      <c r="F61" s="2">
        <v>-86.4</v>
      </c>
      <c r="G61" s="2">
        <v>-88.5</v>
      </c>
    </row>
    <row r="62" spans="1:7" x14ac:dyDescent="0.25">
      <c r="A62" s="1">
        <v>13</v>
      </c>
      <c r="B62" s="1" t="s">
        <v>38</v>
      </c>
      <c r="C62" s="1" t="s">
        <v>21</v>
      </c>
      <c r="D62" s="1">
        <v>3</v>
      </c>
      <c r="E62" s="1" t="s">
        <v>14</v>
      </c>
      <c r="F62" s="2">
        <v>-86.4</v>
      </c>
      <c r="G62" s="2">
        <v>-88.5</v>
      </c>
    </row>
    <row r="63" spans="1:7" x14ac:dyDescent="0.25">
      <c r="A63" s="1">
        <v>13</v>
      </c>
      <c r="B63" s="1" t="s">
        <v>38</v>
      </c>
      <c r="C63" s="1" t="s">
        <v>21</v>
      </c>
      <c r="D63" s="1">
        <v>3</v>
      </c>
      <c r="E63" s="1" t="s">
        <v>15</v>
      </c>
      <c r="F63" s="2">
        <v>-89.3</v>
      </c>
      <c r="G63" s="2">
        <v>-91.5</v>
      </c>
    </row>
    <row r="64" spans="1:7" x14ac:dyDescent="0.25">
      <c r="A64" s="1">
        <v>13</v>
      </c>
      <c r="B64" s="1" t="s">
        <v>38</v>
      </c>
      <c r="C64" s="1" t="s">
        <v>21</v>
      </c>
      <c r="D64" s="1">
        <v>3</v>
      </c>
      <c r="E64" s="1" t="s">
        <v>16</v>
      </c>
      <c r="F64" s="2">
        <v>-87.6</v>
      </c>
      <c r="G64" s="2">
        <v>-89.7</v>
      </c>
    </row>
    <row r="65" spans="1:7" x14ac:dyDescent="0.25">
      <c r="A65" s="1">
        <v>13</v>
      </c>
      <c r="B65" s="1" t="s">
        <v>38</v>
      </c>
      <c r="C65" s="1" t="s">
        <v>21</v>
      </c>
      <c r="D65" s="1">
        <v>3</v>
      </c>
      <c r="E65" s="1" t="s">
        <v>17</v>
      </c>
      <c r="F65" s="2">
        <v>-88.3</v>
      </c>
      <c r="G65" s="2">
        <v>-90.5</v>
      </c>
    </row>
    <row r="66" spans="1:7" x14ac:dyDescent="0.25">
      <c r="A66" s="1">
        <v>13</v>
      </c>
      <c r="B66" s="1" t="s">
        <v>38</v>
      </c>
      <c r="C66" s="1" t="s">
        <v>21</v>
      </c>
      <c r="D66" s="1">
        <v>3</v>
      </c>
      <c r="E66" s="1" t="s">
        <v>18</v>
      </c>
      <c r="F66" s="2">
        <f>10*LOG10(AVERAGE(10^(F60/10),10^(F65/10)))</f>
        <v>-88.726727924153295</v>
      </c>
      <c r="G66" s="2">
        <f>10*LOG10(AVERAGE(10^(G60/10),10^(G65/10)))</f>
        <v>-91.267344808548856</v>
      </c>
    </row>
    <row r="67" spans="1:7" x14ac:dyDescent="0.25">
      <c r="A67" s="1">
        <v>13</v>
      </c>
      <c r="B67" s="1" t="s">
        <v>38</v>
      </c>
      <c r="C67" s="1" t="s">
        <v>21</v>
      </c>
      <c r="D67" s="1">
        <v>3</v>
      </c>
      <c r="E67" s="1" t="s">
        <v>19</v>
      </c>
      <c r="F67" s="2">
        <f>10*LOG10( (10^(F58/10)+10^(F59/10)+10^(F60/10)+10^(F61/10)+10^(F62/10)+10^(F63/10)+10^(F64/10)+10^(F65/10))/8 )</f>
        <v>-80.305853078677302</v>
      </c>
      <c r="G67" s="2">
        <f>10*LOG10( (10^(G58/10)+10^(G59/10)+10^(G60/10)+10^(G61/10)+10^(G62/10)+10^(G63/10)+10^(G64/10)+10^(G65/10))/8 )</f>
        <v>-87.563793552965592</v>
      </c>
    </row>
    <row r="69" spans="1:7" x14ac:dyDescent="0.25">
      <c r="A69" s="1">
        <v>7</v>
      </c>
      <c r="B69" s="1" t="s">
        <v>37</v>
      </c>
      <c r="C69" s="1" t="s">
        <v>48</v>
      </c>
      <c r="D69" s="1">
        <v>3</v>
      </c>
      <c r="E69" s="3" t="s">
        <v>10</v>
      </c>
      <c r="F69" s="2">
        <v>-90.6</v>
      </c>
      <c r="G69" s="2">
        <v>-92.7</v>
      </c>
    </row>
    <row r="70" spans="1:7" x14ac:dyDescent="0.25">
      <c r="A70" s="1">
        <v>7</v>
      </c>
      <c r="B70" s="1" t="s">
        <v>37</v>
      </c>
      <c r="C70" s="1" t="s">
        <v>48</v>
      </c>
      <c r="D70" s="1">
        <v>3</v>
      </c>
      <c r="E70" s="3" t="s">
        <v>11</v>
      </c>
      <c r="F70" s="2">
        <v>-91.2</v>
      </c>
      <c r="G70" s="2">
        <v>-93.2</v>
      </c>
    </row>
    <row r="71" spans="1:7" x14ac:dyDescent="0.25">
      <c r="A71" s="1">
        <v>7</v>
      </c>
      <c r="B71" s="1" t="s">
        <v>37</v>
      </c>
      <c r="C71" s="1" t="s">
        <v>48</v>
      </c>
      <c r="D71" s="1">
        <v>3</v>
      </c>
      <c r="E71" s="1" t="s">
        <v>12</v>
      </c>
      <c r="F71" s="2">
        <v>-91.2</v>
      </c>
      <c r="G71" s="2">
        <v>-93.1</v>
      </c>
    </row>
    <row r="72" spans="1:7" x14ac:dyDescent="0.25">
      <c r="A72" s="1">
        <v>7</v>
      </c>
      <c r="B72" s="1" t="s">
        <v>37</v>
      </c>
      <c r="C72" s="1" t="s">
        <v>48</v>
      </c>
      <c r="D72" s="1">
        <v>3</v>
      </c>
      <c r="E72" s="1" t="s">
        <v>13</v>
      </c>
      <c r="F72" s="2">
        <v>-90.4</v>
      </c>
      <c r="G72" s="2">
        <v>-92.5</v>
      </c>
    </row>
    <row r="73" spans="1:7" x14ac:dyDescent="0.25">
      <c r="A73" s="1">
        <v>7</v>
      </c>
      <c r="B73" s="1" t="s">
        <v>37</v>
      </c>
      <c r="C73" s="1" t="s">
        <v>48</v>
      </c>
      <c r="D73" s="1">
        <v>3</v>
      </c>
      <c r="E73" s="1" t="s">
        <v>14</v>
      </c>
      <c r="F73" s="2">
        <v>-90.8</v>
      </c>
      <c r="G73" s="2">
        <v>-92.9</v>
      </c>
    </row>
    <row r="74" spans="1:7" x14ac:dyDescent="0.25">
      <c r="A74" s="1">
        <v>7</v>
      </c>
      <c r="B74" s="1" t="s">
        <v>37</v>
      </c>
      <c r="C74" s="1" t="s">
        <v>48</v>
      </c>
      <c r="D74" s="1">
        <v>3</v>
      </c>
      <c r="E74" s="1" t="s">
        <v>15</v>
      </c>
      <c r="F74" s="2">
        <v>-94.1</v>
      </c>
      <c r="G74" s="2">
        <v>-96.2</v>
      </c>
    </row>
    <row r="75" spans="1:7" x14ac:dyDescent="0.25">
      <c r="A75" s="1">
        <v>7</v>
      </c>
      <c r="B75" s="1" t="s">
        <v>37</v>
      </c>
      <c r="C75" s="1" t="s">
        <v>48</v>
      </c>
      <c r="D75" s="1">
        <v>3</v>
      </c>
      <c r="E75" s="1" t="s">
        <v>16</v>
      </c>
      <c r="F75" s="2">
        <v>-93.2</v>
      </c>
      <c r="G75" s="2">
        <v>-95.2</v>
      </c>
    </row>
    <row r="76" spans="1:7" x14ac:dyDescent="0.25">
      <c r="A76" s="1">
        <v>7</v>
      </c>
      <c r="B76" s="1" t="s">
        <v>37</v>
      </c>
      <c r="C76" s="1" t="s">
        <v>48</v>
      </c>
      <c r="D76" s="1">
        <v>3</v>
      </c>
      <c r="E76" s="1" t="s">
        <v>17</v>
      </c>
      <c r="F76" s="2">
        <v>-92.8</v>
      </c>
      <c r="G76" s="2">
        <v>-94.7</v>
      </c>
    </row>
    <row r="77" spans="1:7" x14ac:dyDescent="0.25">
      <c r="A77" s="1">
        <v>7</v>
      </c>
      <c r="B77" s="1" t="s">
        <v>37</v>
      </c>
      <c r="C77" s="1" t="s">
        <v>48</v>
      </c>
      <c r="D77" s="1">
        <v>3</v>
      </c>
      <c r="E77" s="1" t="s">
        <v>18</v>
      </c>
      <c r="F77" s="2">
        <f>10*LOG10(AVERAGE(10^(F71/10),10^(F76/10)))</f>
        <v>-91.926730247057435</v>
      </c>
      <c r="G77" s="2">
        <f>10*LOG10(AVERAGE(10^(G71/10),10^(G76/10)))</f>
        <v>-93.826730247057412</v>
      </c>
    </row>
    <row r="78" spans="1:7" x14ac:dyDescent="0.25">
      <c r="A78" s="1">
        <v>7</v>
      </c>
      <c r="B78" s="1" t="s">
        <v>37</v>
      </c>
      <c r="C78" s="1" t="s">
        <v>48</v>
      </c>
      <c r="D78" s="1">
        <v>3</v>
      </c>
      <c r="E78" s="1" t="s">
        <v>19</v>
      </c>
      <c r="F78" s="2">
        <f>10*LOG10( (10^(F69/10)+10^(F70/10)+10^(F71/10)+10^(F72/10)+10^(F73/10)+10^(F74/10)+10^(F75/10)+10^(F76/10))/8 )</f>
        <v>-91.608067533579884</v>
      </c>
      <c r="G78" s="2">
        <f>10*LOG10( (10^(G69/10)+10^(G70/10)+10^(G71/10)+10^(G72/10)+10^(G73/10)+10^(G74/10)+10^(G75/10)+10^(G76/10))/8 )</f>
        <v>-93.638424588955971</v>
      </c>
    </row>
    <row r="80" spans="1:7" x14ac:dyDescent="0.25">
      <c r="A80" s="1">
        <v>7</v>
      </c>
      <c r="B80" s="1" t="s">
        <v>37</v>
      </c>
      <c r="C80" s="1" t="s">
        <v>49</v>
      </c>
      <c r="D80" s="1">
        <v>3</v>
      </c>
      <c r="E80" s="3" t="s">
        <v>10</v>
      </c>
      <c r="F80" s="2">
        <v>-94</v>
      </c>
      <c r="G80" s="2">
        <v>-96.1</v>
      </c>
    </row>
    <row r="81" spans="1:7" x14ac:dyDescent="0.25">
      <c r="A81" s="1">
        <v>7</v>
      </c>
      <c r="B81" s="1" t="s">
        <v>37</v>
      </c>
      <c r="C81" s="1" t="s">
        <v>49</v>
      </c>
      <c r="D81" s="1">
        <v>3</v>
      </c>
      <c r="E81" s="3" t="s">
        <v>11</v>
      </c>
      <c r="F81" s="2">
        <v>-93</v>
      </c>
      <c r="G81" s="2">
        <v>-94.9</v>
      </c>
    </row>
    <row r="82" spans="1:7" x14ac:dyDescent="0.25">
      <c r="A82" s="1">
        <v>7</v>
      </c>
      <c r="B82" s="1" t="s">
        <v>37</v>
      </c>
      <c r="C82" s="1" t="s">
        <v>49</v>
      </c>
      <c r="D82" s="1">
        <v>3</v>
      </c>
      <c r="E82" s="1" t="s">
        <v>12</v>
      </c>
      <c r="F82" s="2">
        <v>-94.1</v>
      </c>
      <c r="G82" s="2">
        <v>-96.1</v>
      </c>
    </row>
    <row r="83" spans="1:7" x14ac:dyDescent="0.25">
      <c r="A83" s="1">
        <v>7</v>
      </c>
      <c r="B83" s="1" t="s">
        <v>37</v>
      </c>
      <c r="C83" s="1" t="s">
        <v>49</v>
      </c>
      <c r="D83" s="1">
        <v>3</v>
      </c>
      <c r="E83" s="1" t="s">
        <v>13</v>
      </c>
      <c r="F83" s="2">
        <v>-91.2</v>
      </c>
      <c r="G83" s="2">
        <v>-93.5</v>
      </c>
    </row>
    <row r="84" spans="1:7" x14ac:dyDescent="0.25">
      <c r="A84" s="1">
        <v>7</v>
      </c>
      <c r="B84" s="1" t="s">
        <v>37</v>
      </c>
      <c r="C84" s="1" t="s">
        <v>49</v>
      </c>
      <c r="D84" s="1">
        <v>3</v>
      </c>
      <c r="E84" s="1" t="s">
        <v>14</v>
      </c>
      <c r="F84" s="2">
        <v>-91.1</v>
      </c>
      <c r="G84" s="2">
        <v>-93.3</v>
      </c>
    </row>
    <row r="85" spans="1:7" x14ac:dyDescent="0.25">
      <c r="A85" s="1">
        <v>7</v>
      </c>
      <c r="B85" s="1" t="s">
        <v>37</v>
      </c>
      <c r="C85" s="1" t="s">
        <v>49</v>
      </c>
      <c r="D85" s="1">
        <v>3</v>
      </c>
      <c r="E85" s="1" t="s">
        <v>15</v>
      </c>
      <c r="F85" s="2">
        <v>-93.6</v>
      </c>
      <c r="G85" s="2">
        <v>-95.6</v>
      </c>
    </row>
    <row r="86" spans="1:7" x14ac:dyDescent="0.25">
      <c r="A86" s="1">
        <v>7</v>
      </c>
      <c r="B86" s="1" t="s">
        <v>37</v>
      </c>
      <c r="C86" s="1" t="s">
        <v>49</v>
      </c>
      <c r="D86" s="1">
        <v>3</v>
      </c>
      <c r="E86" s="1" t="s">
        <v>16</v>
      </c>
      <c r="F86" s="2">
        <v>-93.3</v>
      </c>
      <c r="G86" s="2">
        <v>-95.3</v>
      </c>
    </row>
    <row r="87" spans="1:7" x14ac:dyDescent="0.25">
      <c r="A87" s="1">
        <v>7</v>
      </c>
      <c r="B87" s="1" t="s">
        <v>37</v>
      </c>
      <c r="C87" s="1" t="s">
        <v>49</v>
      </c>
      <c r="D87" s="1">
        <v>3</v>
      </c>
      <c r="E87" s="1" t="s">
        <v>17</v>
      </c>
      <c r="F87" s="2">
        <v>-93.9</v>
      </c>
      <c r="G87" s="2">
        <v>-96</v>
      </c>
    </row>
    <row r="88" spans="1:7" x14ac:dyDescent="0.25">
      <c r="A88" s="1">
        <v>7</v>
      </c>
      <c r="B88" s="1" t="s">
        <v>37</v>
      </c>
      <c r="C88" s="1" t="s">
        <v>49</v>
      </c>
      <c r="D88" s="1">
        <v>3</v>
      </c>
      <c r="E88" s="1" t="s">
        <v>18</v>
      </c>
      <c r="F88" s="2">
        <f>10*LOG10(AVERAGE(10^(F82/10),10^(F87/10)))</f>
        <v>-93.998848809173055</v>
      </c>
      <c r="G88" s="2">
        <f>10*LOG10(AVERAGE(10^(G82/10),10^(G87/10)))</f>
        <v>-96.049712183221516</v>
      </c>
    </row>
    <row r="89" spans="1:7" x14ac:dyDescent="0.25">
      <c r="A89" s="1">
        <v>7</v>
      </c>
      <c r="B89" s="1" t="s">
        <v>37</v>
      </c>
      <c r="C89" s="1" t="s">
        <v>49</v>
      </c>
      <c r="D89" s="1">
        <v>3</v>
      </c>
      <c r="E89" s="1" t="s">
        <v>19</v>
      </c>
      <c r="F89" s="2">
        <f>10*LOG10( (10^(F80/10)+10^(F81/10)+10^(F82/10)+10^(F83/10)+10^(F84/10)+10^(F85/10)+10^(F86/10)+10^(F87/10))/8 )</f>
        <v>-92.866359528665981</v>
      </c>
      <c r="G89" s="2">
        <f>10*LOG10( (10^(G80/10)+10^(G81/10)+10^(G82/10)+10^(G83/10)+10^(G84/10)+10^(G85/10)+10^(G86/10)+10^(G87/10))/8 )</f>
        <v>-94.964328847356796</v>
      </c>
    </row>
    <row r="91" spans="1:7" x14ac:dyDescent="0.25">
      <c r="A91" s="1">
        <v>7</v>
      </c>
      <c r="B91" s="1" t="s">
        <v>37</v>
      </c>
      <c r="C91" s="1" t="s">
        <v>21</v>
      </c>
      <c r="D91" s="1">
        <v>3</v>
      </c>
      <c r="E91" s="3" t="s">
        <v>10</v>
      </c>
      <c r="F91" s="2">
        <v>-95.4</v>
      </c>
      <c r="G91" s="2">
        <v>-97.4</v>
      </c>
    </row>
    <row r="92" spans="1:7" x14ac:dyDescent="0.25">
      <c r="A92" s="1">
        <v>7</v>
      </c>
      <c r="B92" s="1" t="s">
        <v>37</v>
      </c>
      <c r="C92" s="1" t="s">
        <v>21</v>
      </c>
      <c r="D92" s="1">
        <v>3</v>
      </c>
      <c r="E92" s="3" t="s">
        <v>11</v>
      </c>
      <c r="F92" s="2">
        <v>-94.9</v>
      </c>
      <c r="G92" s="2">
        <v>-96.8</v>
      </c>
    </row>
    <row r="93" spans="1:7" x14ac:dyDescent="0.25">
      <c r="A93" s="1">
        <v>7</v>
      </c>
      <c r="B93" s="1" t="s">
        <v>37</v>
      </c>
      <c r="C93" s="1" t="s">
        <v>21</v>
      </c>
      <c r="D93" s="1">
        <v>3</v>
      </c>
      <c r="E93" s="1" t="s">
        <v>12</v>
      </c>
      <c r="F93" s="2">
        <v>-95</v>
      </c>
      <c r="G93" s="2">
        <v>-96.9</v>
      </c>
    </row>
    <row r="94" spans="1:7" x14ac:dyDescent="0.25">
      <c r="A94" s="1">
        <v>7</v>
      </c>
      <c r="B94" s="1" t="s">
        <v>37</v>
      </c>
      <c r="C94" s="1" t="s">
        <v>21</v>
      </c>
      <c r="D94" s="1">
        <v>3</v>
      </c>
      <c r="E94" s="1" t="s">
        <v>13</v>
      </c>
      <c r="F94" s="2">
        <v>-93</v>
      </c>
      <c r="G94" s="2">
        <v>-95.1</v>
      </c>
    </row>
    <row r="95" spans="1:7" x14ac:dyDescent="0.25">
      <c r="A95" s="1">
        <v>7</v>
      </c>
      <c r="B95" s="1" t="s">
        <v>37</v>
      </c>
      <c r="C95" s="1" t="s">
        <v>21</v>
      </c>
      <c r="D95" s="1">
        <v>3</v>
      </c>
      <c r="E95" s="1" t="s">
        <v>14</v>
      </c>
      <c r="F95" s="2">
        <v>-92.9</v>
      </c>
      <c r="G95" s="2">
        <v>-95</v>
      </c>
    </row>
    <row r="96" spans="1:7" x14ac:dyDescent="0.25">
      <c r="A96" s="1">
        <v>7</v>
      </c>
      <c r="B96" s="1" t="s">
        <v>37</v>
      </c>
      <c r="C96" s="1" t="s">
        <v>21</v>
      </c>
      <c r="D96" s="1">
        <v>3</v>
      </c>
      <c r="E96" s="1" t="s">
        <v>15</v>
      </c>
      <c r="F96" s="2">
        <v>-93</v>
      </c>
      <c r="G96" s="2">
        <v>-95.1</v>
      </c>
    </row>
    <row r="97" spans="1:7" x14ac:dyDescent="0.25">
      <c r="A97" s="1">
        <v>7</v>
      </c>
      <c r="B97" s="1" t="s">
        <v>37</v>
      </c>
      <c r="C97" s="1" t="s">
        <v>21</v>
      </c>
      <c r="D97" s="1">
        <v>3</v>
      </c>
      <c r="E97" s="1" t="s">
        <v>16</v>
      </c>
      <c r="F97" s="2">
        <v>-93.9</v>
      </c>
      <c r="G97" s="2">
        <v>-95.7</v>
      </c>
    </row>
    <row r="98" spans="1:7" x14ac:dyDescent="0.25">
      <c r="A98" s="1">
        <v>7</v>
      </c>
      <c r="B98" s="1" t="s">
        <v>37</v>
      </c>
      <c r="C98" s="1" t="s">
        <v>21</v>
      </c>
      <c r="D98" s="1">
        <v>3</v>
      </c>
      <c r="E98" s="1" t="s">
        <v>17</v>
      </c>
      <c r="F98" s="2">
        <v>-94.7</v>
      </c>
      <c r="G98" s="2">
        <v>-96.6</v>
      </c>
    </row>
    <row r="99" spans="1:7" x14ac:dyDescent="0.25">
      <c r="A99" s="1">
        <v>7</v>
      </c>
      <c r="B99" s="1" t="s">
        <v>37</v>
      </c>
      <c r="C99" s="1" t="s">
        <v>21</v>
      </c>
      <c r="D99" s="1">
        <v>3</v>
      </c>
      <c r="E99" s="1" t="s">
        <v>18</v>
      </c>
      <c r="F99" s="2">
        <f>10*LOG10(AVERAGE(10^(F93/10),10^(F98/10)))</f>
        <v>-94.847410106634626</v>
      </c>
      <c r="G99" s="2">
        <f>10*LOG10(AVERAGE(10^(G93/10),10^(G98/10)))</f>
        <v>-96.747410106634646</v>
      </c>
    </row>
    <row r="100" spans="1:7" x14ac:dyDescent="0.25">
      <c r="A100" s="1">
        <v>7</v>
      </c>
      <c r="B100" s="1" t="s">
        <v>37</v>
      </c>
      <c r="C100" s="1" t="s">
        <v>21</v>
      </c>
      <c r="D100" s="1">
        <v>3</v>
      </c>
      <c r="E100" s="1" t="s">
        <v>19</v>
      </c>
      <c r="F100" s="2">
        <f>10*LOG10( (10^(F91/10)+10^(F92/10)+10^(F93/10)+10^(F94/10)+10^(F95/10)+10^(F96/10)+10^(F97/10)+10^(F98/10))/8 )</f>
        <v>-93.993422102036618</v>
      </c>
      <c r="G100" s="2">
        <f>10*LOG10( (10^(G91/10)+10^(G92/10)+10^(G93/10)+10^(G94/10)+10^(G95/10)+10^(G96/10)+10^(G97/10)+10^(G98/10))/8 )</f>
        <v>-95.983216537525834</v>
      </c>
    </row>
    <row r="102" spans="1:7" x14ac:dyDescent="0.25">
      <c r="A102" s="1">
        <v>7</v>
      </c>
      <c r="B102" s="1" t="s">
        <v>38</v>
      </c>
      <c r="C102" s="1" t="s">
        <v>48</v>
      </c>
      <c r="D102" s="1">
        <v>3</v>
      </c>
      <c r="E102" s="3" t="s">
        <v>10</v>
      </c>
      <c r="F102" s="2">
        <v>-84.6</v>
      </c>
      <c r="G102" s="2">
        <v>-87.2</v>
      </c>
    </row>
    <row r="103" spans="1:7" x14ac:dyDescent="0.25">
      <c r="A103" s="1">
        <v>7</v>
      </c>
      <c r="B103" s="1" t="s">
        <v>38</v>
      </c>
      <c r="C103" s="1" t="s">
        <v>48</v>
      </c>
      <c r="D103" s="1">
        <v>3</v>
      </c>
      <c r="E103" s="3" t="s">
        <v>11</v>
      </c>
      <c r="F103" s="2">
        <v>-85.5</v>
      </c>
      <c r="G103" s="2">
        <v>-87.8</v>
      </c>
    </row>
    <row r="104" spans="1:7" x14ac:dyDescent="0.25">
      <c r="A104" s="1">
        <v>7</v>
      </c>
      <c r="B104" s="1" t="s">
        <v>38</v>
      </c>
      <c r="C104" s="1" t="s">
        <v>48</v>
      </c>
      <c r="D104" s="1">
        <v>3</v>
      </c>
      <c r="E104" s="1" t="s">
        <v>12</v>
      </c>
      <c r="F104" s="2">
        <v>-85.9</v>
      </c>
      <c r="G104" s="2">
        <v>-88</v>
      </c>
    </row>
    <row r="105" spans="1:7" x14ac:dyDescent="0.25">
      <c r="A105" s="1">
        <v>7</v>
      </c>
      <c r="B105" s="1" t="s">
        <v>38</v>
      </c>
      <c r="C105" s="1" t="s">
        <v>48</v>
      </c>
      <c r="D105" s="1">
        <v>3</v>
      </c>
      <c r="E105" s="1" t="s">
        <v>13</v>
      </c>
      <c r="F105" s="2">
        <v>-85.3</v>
      </c>
      <c r="G105" s="2">
        <v>-87.3</v>
      </c>
    </row>
    <row r="106" spans="1:7" x14ac:dyDescent="0.25">
      <c r="A106" s="1">
        <v>7</v>
      </c>
      <c r="B106" s="1" t="s">
        <v>38</v>
      </c>
      <c r="C106" s="1" t="s">
        <v>48</v>
      </c>
      <c r="D106" s="1">
        <v>3</v>
      </c>
      <c r="E106" s="1" t="s">
        <v>14</v>
      </c>
      <c r="F106" s="2">
        <v>-85.6</v>
      </c>
      <c r="G106" s="2">
        <v>-87.6</v>
      </c>
    </row>
    <row r="107" spans="1:7" x14ac:dyDescent="0.25">
      <c r="A107" s="1">
        <v>7</v>
      </c>
      <c r="B107" s="1" t="s">
        <v>38</v>
      </c>
      <c r="C107" s="1" t="s">
        <v>48</v>
      </c>
      <c r="D107" s="1">
        <v>3</v>
      </c>
      <c r="E107" s="1" t="s">
        <v>15</v>
      </c>
      <c r="F107" s="2">
        <v>-86.3</v>
      </c>
      <c r="G107" s="2">
        <v>-89.4</v>
      </c>
    </row>
    <row r="108" spans="1:7" x14ac:dyDescent="0.25">
      <c r="A108" s="1">
        <v>7</v>
      </c>
      <c r="B108" s="1" t="s">
        <v>38</v>
      </c>
      <c r="C108" s="1" t="s">
        <v>48</v>
      </c>
      <c r="D108" s="1">
        <v>3</v>
      </c>
      <c r="E108" s="1" t="s">
        <v>16</v>
      </c>
      <c r="F108" s="2">
        <v>-87.3</v>
      </c>
      <c r="G108" s="2">
        <v>-89.5</v>
      </c>
    </row>
    <row r="109" spans="1:7" x14ac:dyDescent="0.25">
      <c r="A109" s="1">
        <v>7</v>
      </c>
      <c r="B109" s="1" t="s">
        <v>38</v>
      </c>
      <c r="C109" s="1" t="s">
        <v>48</v>
      </c>
      <c r="D109" s="1">
        <v>3</v>
      </c>
      <c r="E109" s="1" t="s">
        <v>17</v>
      </c>
      <c r="F109" s="2">
        <v>-87</v>
      </c>
      <c r="G109" s="2">
        <v>-89.3</v>
      </c>
    </row>
    <row r="110" spans="1:7" x14ac:dyDescent="0.25">
      <c r="A110" s="1">
        <v>7</v>
      </c>
      <c r="B110" s="1" t="s">
        <v>38</v>
      </c>
      <c r="C110" s="1" t="s">
        <v>48</v>
      </c>
      <c r="D110" s="1">
        <v>3</v>
      </c>
      <c r="E110" s="1" t="s">
        <v>18</v>
      </c>
      <c r="F110" s="2">
        <f>10*LOG10(AVERAGE(10^(F104/10),10^(F109/10)))</f>
        <v>-86.415266097155154</v>
      </c>
      <c r="G110" s="2">
        <f>10*LOG10(AVERAGE(10^(G104/10),10^(G109/10)))</f>
        <v>-88.601538413865839</v>
      </c>
    </row>
    <row r="111" spans="1:7" x14ac:dyDescent="0.25">
      <c r="A111" s="1">
        <v>7</v>
      </c>
      <c r="B111" s="1" t="s">
        <v>38</v>
      </c>
      <c r="C111" s="1" t="s">
        <v>48</v>
      </c>
      <c r="D111" s="1">
        <v>3</v>
      </c>
      <c r="E111" s="1" t="s">
        <v>19</v>
      </c>
      <c r="F111" s="2">
        <f>10*LOG10( (10^(F102/10)+10^(F103/10)+10^(F104/10)+10^(F105/10)+10^(F106/10)+10^(F107/10)+10^(F108/10)+10^(F109/10))/8 )</f>
        <v>-85.85796464923493</v>
      </c>
      <c r="G111" s="2">
        <f>10*LOG10( (10^(G102/10)+10^(G103/10)+10^(G104/10)+10^(G105/10)+10^(G106/10)+10^(G107/10)+10^(G108/10)+10^(G109/10))/8 )</f>
        <v>-88.169118000886115</v>
      </c>
    </row>
    <row r="113" spans="1:7" x14ac:dyDescent="0.25">
      <c r="A113" s="1">
        <v>7</v>
      </c>
      <c r="B113" s="1" t="s">
        <v>38</v>
      </c>
      <c r="C113" s="1" t="s">
        <v>49</v>
      </c>
      <c r="D113" s="1">
        <v>3</v>
      </c>
      <c r="E113" s="3" t="s">
        <v>10</v>
      </c>
      <c r="F113" s="2">
        <v>-88.8</v>
      </c>
      <c r="G113" s="2">
        <v>-91</v>
      </c>
    </row>
    <row r="114" spans="1:7" x14ac:dyDescent="0.25">
      <c r="A114" s="1">
        <v>7</v>
      </c>
      <c r="B114" s="1" t="s">
        <v>38</v>
      </c>
      <c r="C114" s="1" t="s">
        <v>49</v>
      </c>
      <c r="D114" s="1">
        <v>3</v>
      </c>
      <c r="E114" s="3" t="s">
        <v>11</v>
      </c>
      <c r="F114" s="2">
        <v>-87.6</v>
      </c>
      <c r="G114" s="2">
        <v>-89.6</v>
      </c>
    </row>
    <row r="115" spans="1:7" x14ac:dyDescent="0.25">
      <c r="A115" s="1">
        <v>7</v>
      </c>
      <c r="B115" s="1" t="s">
        <v>38</v>
      </c>
      <c r="C115" s="1" t="s">
        <v>49</v>
      </c>
      <c r="D115" s="1">
        <v>3</v>
      </c>
      <c r="E115" s="1" t="s">
        <v>12</v>
      </c>
      <c r="F115" s="2">
        <v>-91.6</v>
      </c>
      <c r="G115" s="2">
        <v>-93.7</v>
      </c>
    </row>
    <row r="116" spans="1:7" x14ac:dyDescent="0.25">
      <c r="A116" s="1">
        <v>7</v>
      </c>
      <c r="B116" s="1" t="s">
        <v>38</v>
      </c>
      <c r="C116" s="1" t="s">
        <v>49</v>
      </c>
      <c r="D116" s="1">
        <v>3</v>
      </c>
      <c r="E116" s="1" t="s">
        <v>13</v>
      </c>
      <c r="F116" s="2">
        <v>-86</v>
      </c>
      <c r="G116" s="2">
        <v>-88</v>
      </c>
    </row>
    <row r="117" spans="1:7" x14ac:dyDescent="0.25">
      <c r="A117" s="1">
        <v>7</v>
      </c>
      <c r="B117" s="1" t="s">
        <v>38</v>
      </c>
      <c r="C117" s="1" t="s">
        <v>49</v>
      </c>
      <c r="D117" s="1">
        <v>3</v>
      </c>
      <c r="E117" s="1" t="s">
        <v>14</v>
      </c>
      <c r="F117" s="2">
        <v>-86</v>
      </c>
      <c r="G117" s="2">
        <v>-88</v>
      </c>
    </row>
    <row r="118" spans="1:7" x14ac:dyDescent="0.25">
      <c r="A118" s="1">
        <v>7</v>
      </c>
      <c r="B118" s="1" t="s">
        <v>38</v>
      </c>
      <c r="C118" s="1" t="s">
        <v>49</v>
      </c>
      <c r="D118" s="1">
        <v>3</v>
      </c>
      <c r="E118" s="1" t="s">
        <v>15</v>
      </c>
      <c r="F118" s="2">
        <v>-87.7</v>
      </c>
      <c r="G118" s="2">
        <v>-89.9</v>
      </c>
    </row>
    <row r="119" spans="1:7" x14ac:dyDescent="0.25">
      <c r="A119" s="1">
        <v>7</v>
      </c>
      <c r="B119" s="1" t="s">
        <v>38</v>
      </c>
      <c r="C119" s="1" t="s">
        <v>49</v>
      </c>
      <c r="D119" s="1">
        <v>3</v>
      </c>
      <c r="E119" s="1" t="s">
        <v>16</v>
      </c>
      <c r="F119" s="2">
        <v>-88</v>
      </c>
      <c r="G119" s="2">
        <v>-90</v>
      </c>
    </row>
    <row r="120" spans="1:7" x14ac:dyDescent="0.25">
      <c r="A120" s="1">
        <v>7</v>
      </c>
      <c r="B120" s="1" t="s">
        <v>38</v>
      </c>
      <c r="C120" s="1" t="s">
        <v>49</v>
      </c>
      <c r="D120" s="1">
        <v>3</v>
      </c>
      <c r="E120" s="1" t="s">
        <v>17</v>
      </c>
      <c r="F120" s="2">
        <v>-88.6</v>
      </c>
      <c r="G120" s="2">
        <v>-90.7</v>
      </c>
    </row>
    <row r="121" spans="1:7" x14ac:dyDescent="0.25">
      <c r="A121" s="1">
        <v>7</v>
      </c>
      <c r="B121" s="1" t="s">
        <v>38</v>
      </c>
      <c r="C121" s="1" t="s">
        <v>49</v>
      </c>
      <c r="D121" s="1">
        <v>3</v>
      </c>
      <c r="E121" s="1" t="s">
        <v>18</v>
      </c>
      <c r="F121" s="2">
        <f>10*LOG10(AVERAGE(10^(F115/10),10^(F120/10)))</f>
        <v>-89.84595133227495</v>
      </c>
      <c r="G121" s="2">
        <f>10*LOG10(AVERAGE(10^(G115/10),10^(G120/10)))</f>
        <v>-91.945951332274959</v>
      </c>
    </row>
    <row r="122" spans="1:7" x14ac:dyDescent="0.25">
      <c r="A122" s="1">
        <v>7</v>
      </c>
      <c r="B122" s="1" t="s">
        <v>38</v>
      </c>
      <c r="C122" s="1" t="s">
        <v>49</v>
      </c>
      <c r="D122" s="1">
        <v>3</v>
      </c>
      <c r="E122" s="1" t="s">
        <v>19</v>
      </c>
      <c r="F122" s="2">
        <f>10*LOG10( (10^(F113/10)+10^(F114/10)+10^(F115/10)+10^(F116/10)+10^(F117/10)+10^(F118/10)+10^(F119/10)+10^(F120/10))/8 )</f>
        <v>-87.748464164920705</v>
      </c>
      <c r="G122" s="2">
        <f>10*LOG10( (10^(G113/10)+10^(G114/10)+10^(G115/10)+10^(G116/10)+10^(G117/10)+10^(G118/10)+10^(G119/10)+10^(G120/10))/8 )</f>
        <v>-89.808004241656093</v>
      </c>
    </row>
    <row r="124" spans="1:7" x14ac:dyDescent="0.25">
      <c r="A124" s="1">
        <v>7</v>
      </c>
      <c r="B124" s="1" t="s">
        <v>38</v>
      </c>
      <c r="C124" s="1" t="s">
        <v>21</v>
      </c>
      <c r="D124" s="1">
        <v>3</v>
      </c>
      <c r="E124" s="3" t="s">
        <v>10</v>
      </c>
      <c r="F124" s="2">
        <v>-89.8</v>
      </c>
      <c r="G124" s="2">
        <v>-92.2</v>
      </c>
    </row>
    <row r="125" spans="1:7" x14ac:dyDescent="0.25">
      <c r="A125" s="1">
        <v>7</v>
      </c>
      <c r="B125" s="1" t="s">
        <v>38</v>
      </c>
      <c r="C125" s="1" t="s">
        <v>21</v>
      </c>
      <c r="D125" s="1">
        <v>3</v>
      </c>
      <c r="E125" s="3" t="s">
        <v>11</v>
      </c>
      <c r="F125" s="2">
        <v>-89.8</v>
      </c>
      <c r="G125" s="2">
        <v>-91.8</v>
      </c>
    </row>
    <row r="126" spans="1:7" x14ac:dyDescent="0.25">
      <c r="A126" s="1">
        <v>7</v>
      </c>
      <c r="B126" s="1" t="s">
        <v>38</v>
      </c>
      <c r="C126" s="1" t="s">
        <v>21</v>
      </c>
      <c r="D126" s="1">
        <v>3</v>
      </c>
      <c r="E126" s="1" t="s">
        <v>12</v>
      </c>
      <c r="F126" s="2">
        <v>-90.1</v>
      </c>
      <c r="G126" s="2">
        <v>-92.1</v>
      </c>
    </row>
    <row r="127" spans="1:7" x14ac:dyDescent="0.25">
      <c r="A127" s="1">
        <v>7</v>
      </c>
      <c r="B127" s="1" t="s">
        <v>38</v>
      </c>
      <c r="C127" s="1" t="s">
        <v>21</v>
      </c>
      <c r="D127" s="1">
        <v>3</v>
      </c>
      <c r="E127" s="1" t="s">
        <v>13</v>
      </c>
      <c r="F127" s="2">
        <v>-87.8</v>
      </c>
      <c r="G127" s="2">
        <v>-89.9</v>
      </c>
    </row>
    <row r="128" spans="1:7" x14ac:dyDescent="0.25">
      <c r="A128" s="1">
        <v>7</v>
      </c>
      <c r="B128" s="1" t="s">
        <v>38</v>
      </c>
      <c r="C128" s="1" t="s">
        <v>21</v>
      </c>
      <c r="D128" s="1">
        <v>3</v>
      </c>
      <c r="E128" s="1" t="s">
        <v>14</v>
      </c>
      <c r="F128" s="2">
        <v>-87.7</v>
      </c>
      <c r="G128" s="2">
        <v>-89.7</v>
      </c>
    </row>
    <row r="129" spans="1:7" x14ac:dyDescent="0.25">
      <c r="A129" s="1">
        <v>7</v>
      </c>
      <c r="B129" s="1" t="s">
        <v>38</v>
      </c>
      <c r="C129" s="1" t="s">
        <v>21</v>
      </c>
      <c r="D129" s="1">
        <v>3</v>
      </c>
      <c r="E129" s="1" t="s">
        <v>15</v>
      </c>
      <c r="F129" s="2">
        <v>-87</v>
      </c>
      <c r="G129" s="2">
        <v>-89.4</v>
      </c>
    </row>
    <row r="130" spans="1:7" x14ac:dyDescent="0.25">
      <c r="A130" s="1">
        <v>7</v>
      </c>
      <c r="B130" s="1" t="s">
        <v>38</v>
      </c>
      <c r="C130" s="1" t="s">
        <v>21</v>
      </c>
      <c r="D130" s="1">
        <v>3</v>
      </c>
      <c r="E130" s="1" t="s">
        <v>16</v>
      </c>
      <c r="F130" s="2">
        <v>-88.3</v>
      </c>
      <c r="G130" s="2">
        <v>-90.5</v>
      </c>
    </row>
    <row r="131" spans="1:7" x14ac:dyDescent="0.25">
      <c r="A131" s="1">
        <v>7</v>
      </c>
      <c r="B131" s="1" t="s">
        <v>38</v>
      </c>
      <c r="C131" s="1" t="s">
        <v>21</v>
      </c>
      <c r="D131" s="1">
        <v>3</v>
      </c>
      <c r="E131" s="1" t="s">
        <v>17</v>
      </c>
      <c r="F131" s="2">
        <v>-89.2</v>
      </c>
      <c r="G131" s="2">
        <v>-91.3</v>
      </c>
    </row>
    <row r="132" spans="1:7" x14ac:dyDescent="0.25">
      <c r="A132" s="1">
        <v>7</v>
      </c>
      <c r="B132" s="1" t="s">
        <v>38</v>
      </c>
      <c r="C132" s="1" t="s">
        <v>21</v>
      </c>
      <c r="D132" s="1">
        <v>3</v>
      </c>
      <c r="E132" s="1" t="s">
        <v>18</v>
      </c>
      <c r="F132" s="2">
        <f>10*LOG10(AVERAGE(10^(F126/10),10^(F131/10)))</f>
        <v>-89.6267279241533</v>
      </c>
      <c r="G132" s="2">
        <f>10*LOG10(AVERAGE(10^(G126/10),10^(G131/10)))</f>
        <v>-91.681605304378323</v>
      </c>
    </row>
    <row r="133" spans="1:7" x14ac:dyDescent="0.25">
      <c r="A133" s="1">
        <v>7</v>
      </c>
      <c r="B133" s="1" t="s">
        <v>38</v>
      </c>
      <c r="C133" s="1" t="s">
        <v>21</v>
      </c>
      <c r="D133" s="1">
        <v>3</v>
      </c>
      <c r="E133" s="1" t="s">
        <v>19</v>
      </c>
      <c r="F133" s="2">
        <f>10*LOG10( (10^(F124/10)+10^(F125/10)+10^(F126/10)+10^(F127/10)+10^(F128/10)+10^(F129/10)+10^(F130/10)+10^(F131/10))/8 )</f>
        <v>-88.575338814625866</v>
      </c>
      <c r="G133" s="2">
        <f>10*LOG10( (10^(G124/10)+10^(G125/10)+10^(G126/10)+10^(G127/10)+10^(G128/10)+10^(G129/10)+10^(G130/10)+10^(G131/10))/8 )</f>
        <v>-90.734405160508643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9"/>
  <sheetViews>
    <sheetView workbookViewId="0">
      <pane xSplit="5" ySplit="2" topLeftCell="F3" activePane="bottomRight" state="frozen"/>
      <selection pane="topRight" activeCell="F1" sqref="F1"/>
      <selection pane="bottomLeft" activeCell="A3" sqref="A3"/>
      <selection pane="bottomRight" activeCell="F3" sqref="F3"/>
    </sheetView>
  </sheetViews>
  <sheetFormatPr defaultRowHeight="15" x14ac:dyDescent="0.25"/>
  <cols>
    <col min="1" max="1" width="9.140625" style="1"/>
    <col min="2" max="2" width="10" style="1" bestFit="1" customWidth="1"/>
    <col min="3" max="4" width="9.140625" style="1"/>
    <col min="5" max="5" width="23.140625" style="1" bestFit="1" customWidth="1"/>
    <col min="6" max="7" width="13.7109375" style="2" bestFit="1" customWidth="1"/>
    <col min="8" max="16384" width="9.140625" style="1"/>
  </cols>
  <sheetData>
    <row r="1" spans="1:7" x14ac:dyDescent="0.25">
      <c r="F1" s="4" t="s">
        <v>0</v>
      </c>
      <c r="G1" s="4" t="s">
        <v>3</v>
      </c>
    </row>
    <row r="2" spans="1:7" x14ac:dyDescent="0.25">
      <c r="A2" s="1" t="s">
        <v>5</v>
      </c>
      <c r="B2" s="1" t="s">
        <v>7</v>
      </c>
      <c r="C2" s="1" t="s">
        <v>4</v>
      </c>
      <c r="D2" s="1" t="s">
        <v>9</v>
      </c>
      <c r="E2" s="1" t="s">
        <v>6</v>
      </c>
      <c r="F2" s="2" t="s">
        <v>1</v>
      </c>
      <c r="G2" s="2" t="s">
        <v>1</v>
      </c>
    </row>
    <row r="3" spans="1:7" x14ac:dyDescent="0.25">
      <c r="A3" s="1">
        <v>13</v>
      </c>
      <c r="B3" s="1" t="s">
        <v>37</v>
      </c>
      <c r="C3" s="1" t="s">
        <v>8</v>
      </c>
      <c r="D3" s="1">
        <v>3</v>
      </c>
      <c r="E3" s="3" t="s">
        <v>10</v>
      </c>
      <c r="F3" s="2">
        <v>-98.2</v>
      </c>
      <c r="G3" s="2">
        <v>-100.5</v>
      </c>
    </row>
    <row r="4" spans="1:7" x14ac:dyDescent="0.25">
      <c r="A4" s="1">
        <v>13</v>
      </c>
      <c r="B4" s="1" t="s">
        <v>37</v>
      </c>
      <c r="C4" s="1" t="s">
        <v>8</v>
      </c>
      <c r="D4" s="1">
        <v>3</v>
      </c>
      <c r="E4" s="3" t="s">
        <v>11</v>
      </c>
      <c r="F4" s="2">
        <v>-97.3</v>
      </c>
      <c r="G4" s="2">
        <v>-99.2</v>
      </c>
    </row>
    <row r="5" spans="1:7" x14ac:dyDescent="0.25">
      <c r="A5" s="1">
        <v>13</v>
      </c>
      <c r="B5" s="1" t="s">
        <v>37</v>
      </c>
      <c r="C5" s="1" t="s">
        <v>8</v>
      </c>
      <c r="D5" s="1">
        <v>3</v>
      </c>
      <c r="E5" s="1" t="s">
        <v>12</v>
      </c>
      <c r="F5" s="2">
        <v>-96.6</v>
      </c>
      <c r="G5" s="2">
        <v>-98.6</v>
      </c>
    </row>
    <row r="6" spans="1:7" x14ac:dyDescent="0.25">
      <c r="A6" s="1">
        <v>13</v>
      </c>
      <c r="B6" s="1" t="s">
        <v>37</v>
      </c>
      <c r="C6" s="1" t="s">
        <v>8</v>
      </c>
      <c r="D6" s="1">
        <v>3</v>
      </c>
      <c r="E6" s="1" t="s">
        <v>13</v>
      </c>
      <c r="F6" s="2">
        <v>-94.4</v>
      </c>
      <c r="G6" s="2">
        <v>-96.2</v>
      </c>
    </row>
    <row r="7" spans="1:7" x14ac:dyDescent="0.25">
      <c r="A7" s="1">
        <v>13</v>
      </c>
      <c r="B7" s="1" t="s">
        <v>37</v>
      </c>
      <c r="C7" s="1" t="s">
        <v>8</v>
      </c>
      <c r="D7" s="1">
        <v>3</v>
      </c>
      <c r="E7" s="1" t="s">
        <v>14</v>
      </c>
      <c r="F7" s="2">
        <v>-94.7</v>
      </c>
      <c r="G7" s="2">
        <v>-96.5</v>
      </c>
    </row>
    <row r="8" spans="1:7" x14ac:dyDescent="0.25">
      <c r="A8" s="1">
        <v>13</v>
      </c>
      <c r="B8" s="1" t="s">
        <v>37</v>
      </c>
      <c r="C8" s="1" t="s">
        <v>8</v>
      </c>
      <c r="D8" s="1">
        <v>3</v>
      </c>
      <c r="E8" s="1" t="s">
        <v>15</v>
      </c>
      <c r="F8" s="2">
        <v>-97.9</v>
      </c>
      <c r="G8" s="2">
        <v>-100</v>
      </c>
    </row>
    <row r="9" spans="1:7" x14ac:dyDescent="0.25">
      <c r="A9" s="1">
        <v>13</v>
      </c>
      <c r="B9" s="1" t="s">
        <v>37</v>
      </c>
      <c r="C9" s="1" t="s">
        <v>8</v>
      </c>
      <c r="D9" s="1">
        <v>3</v>
      </c>
      <c r="E9" s="1" t="s">
        <v>16</v>
      </c>
      <c r="F9" s="2">
        <v>-96.1</v>
      </c>
      <c r="G9" s="2">
        <v>-98.1</v>
      </c>
    </row>
    <row r="10" spans="1:7" x14ac:dyDescent="0.25">
      <c r="A10" s="1">
        <v>13</v>
      </c>
      <c r="B10" s="1" t="s">
        <v>37</v>
      </c>
      <c r="C10" s="1" t="s">
        <v>8</v>
      </c>
      <c r="D10" s="1">
        <v>3</v>
      </c>
      <c r="E10" s="1" t="s">
        <v>17</v>
      </c>
      <c r="F10" s="2">
        <v>-97</v>
      </c>
      <c r="G10" s="2">
        <v>-98.9</v>
      </c>
    </row>
    <row r="11" spans="1:7" x14ac:dyDescent="0.25">
      <c r="A11" s="1">
        <v>13</v>
      </c>
      <c r="B11" s="1" t="s">
        <v>37</v>
      </c>
      <c r="C11" s="1" t="s">
        <v>8</v>
      </c>
      <c r="D11" s="1">
        <v>3</v>
      </c>
      <c r="E11" s="1" t="s">
        <v>18</v>
      </c>
      <c r="F11" s="2">
        <f>10*LOG10(AVERAGE(10^(F5/10),10^(F10/10)))</f>
        <v>-96.795396456636936</v>
      </c>
      <c r="G11" s="2">
        <f>10*LOG10(AVERAGE(10^(G5/10),10^(G10/10)))</f>
        <v>-98.747410106634632</v>
      </c>
    </row>
    <row r="12" spans="1:7" x14ac:dyDescent="0.25">
      <c r="A12" s="1">
        <v>13</v>
      </c>
      <c r="B12" s="1" t="s">
        <v>37</v>
      </c>
      <c r="C12" s="1" t="s">
        <v>8</v>
      </c>
      <c r="D12" s="1">
        <v>3</v>
      </c>
      <c r="E12" s="1" t="s">
        <v>19</v>
      </c>
      <c r="F12" s="2">
        <f>10*LOG10( (10^(F3/10)+10^(F4/10)+10^(F5/10)+10^(F6/10)+10^(F7/10)+10^(F8/10)+10^(F9/10)+10^(F10/10))/8 )</f>
        <v>-96.323083889945281</v>
      </c>
      <c r="G12" s="2">
        <f>10*LOG10( (10^(G3/10)+10^(G4/10)+10^(G5/10)+10^(G6/10)+10^(G7/10)+10^(G8/10)+10^(G9/10)+10^(G10/10))/8 )</f>
        <v>-98.257758770247904</v>
      </c>
    </row>
    <row r="14" spans="1:7" x14ac:dyDescent="0.25">
      <c r="A14" s="1">
        <v>13</v>
      </c>
      <c r="B14" s="1" t="s">
        <v>37</v>
      </c>
      <c r="C14" s="1" t="s">
        <v>20</v>
      </c>
      <c r="D14" s="1">
        <v>3</v>
      </c>
      <c r="E14" s="3" t="s">
        <v>10</v>
      </c>
      <c r="F14" s="2">
        <v>-97.6</v>
      </c>
      <c r="G14" s="2">
        <v>-99.9</v>
      </c>
    </row>
    <row r="15" spans="1:7" x14ac:dyDescent="0.25">
      <c r="A15" s="1">
        <v>13</v>
      </c>
      <c r="B15" s="1" t="s">
        <v>37</v>
      </c>
      <c r="C15" s="1" t="s">
        <v>20</v>
      </c>
      <c r="D15" s="1">
        <v>3</v>
      </c>
      <c r="E15" s="3" t="s">
        <v>11</v>
      </c>
      <c r="F15" s="2">
        <v>-98.2</v>
      </c>
      <c r="G15" s="2">
        <v>-100</v>
      </c>
    </row>
    <row r="16" spans="1:7" x14ac:dyDescent="0.25">
      <c r="A16" s="1">
        <v>13</v>
      </c>
      <c r="B16" s="1" t="s">
        <v>37</v>
      </c>
      <c r="C16" s="1" t="s">
        <v>20</v>
      </c>
      <c r="D16" s="1">
        <v>3</v>
      </c>
      <c r="E16" s="1" t="s">
        <v>12</v>
      </c>
      <c r="F16" s="2">
        <v>-98.5</v>
      </c>
      <c r="G16" s="2">
        <v>-100.5</v>
      </c>
    </row>
    <row r="17" spans="1:7" x14ac:dyDescent="0.25">
      <c r="A17" s="1">
        <v>13</v>
      </c>
      <c r="B17" s="1" t="s">
        <v>37</v>
      </c>
      <c r="C17" s="1" t="s">
        <v>20</v>
      </c>
      <c r="D17" s="1">
        <v>3</v>
      </c>
      <c r="E17" s="1" t="s">
        <v>13</v>
      </c>
      <c r="F17" s="2">
        <v>-97.1</v>
      </c>
      <c r="G17" s="2">
        <v>-99</v>
      </c>
    </row>
    <row r="18" spans="1:7" x14ac:dyDescent="0.25">
      <c r="A18" s="1">
        <v>13</v>
      </c>
      <c r="B18" s="1" t="s">
        <v>37</v>
      </c>
      <c r="C18" s="1" t="s">
        <v>20</v>
      </c>
      <c r="D18" s="1">
        <v>3</v>
      </c>
      <c r="E18" s="1" t="s">
        <v>14</v>
      </c>
      <c r="F18" s="2">
        <v>-97.5</v>
      </c>
      <c r="G18" s="2">
        <v>-99.3</v>
      </c>
    </row>
    <row r="19" spans="1:7" x14ac:dyDescent="0.25">
      <c r="A19" s="1">
        <v>13</v>
      </c>
      <c r="B19" s="1" t="s">
        <v>37</v>
      </c>
      <c r="C19" s="1" t="s">
        <v>20</v>
      </c>
      <c r="D19" s="1">
        <v>3</v>
      </c>
      <c r="E19" s="1" t="s">
        <v>15</v>
      </c>
      <c r="F19" s="2">
        <v>-99.6</v>
      </c>
      <c r="G19" s="2">
        <v>-101.8</v>
      </c>
    </row>
    <row r="20" spans="1:7" x14ac:dyDescent="0.25">
      <c r="A20" s="1">
        <v>13</v>
      </c>
      <c r="B20" s="1" t="s">
        <v>37</v>
      </c>
      <c r="C20" s="1" t="s">
        <v>20</v>
      </c>
      <c r="D20" s="1">
        <v>3</v>
      </c>
      <c r="E20" s="1" t="s">
        <v>16</v>
      </c>
      <c r="F20" s="2">
        <v>-97.4</v>
      </c>
      <c r="G20" s="2">
        <v>-99.3</v>
      </c>
    </row>
    <row r="21" spans="1:7" x14ac:dyDescent="0.25">
      <c r="A21" s="1">
        <v>13</v>
      </c>
      <c r="B21" s="1" t="s">
        <v>37</v>
      </c>
      <c r="C21" s="1" t="s">
        <v>20</v>
      </c>
      <c r="D21" s="1">
        <v>3</v>
      </c>
      <c r="E21" s="1" t="s">
        <v>17</v>
      </c>
      <c r="F21" s="2">
        <v>-98.9</v>
      </c>
      <c r="G21" s="2">
        <v>-100.9</v>
      </c>
    </row>
    <row r="22" spans="1:7" x14ac:dyDescent="0.25">
      <c r="A22" s="1">
        <v>13</v>
      </c>
      <c r="B22" s="1" t="s">
        <v>37</v>
      </c>
      <c r="C22" s="1" t="s">
        <v>20</v>
      </c>
      <c r="D22" s="1">
        <v>3</v>
      </c>
      <c r="E22" s="1" t="s">
        <v>18</v>
      </c>
      <c r="F22" s="2">
        <f>10*LOG10(AVERAGE(10^(F16/10),10^(F21/10)))</f>
        <v>-98.695396456636942</v>
      </c>
      <c r="G22" s="2">
        <f>10*LOG10(AVERAGE(10^(G16/10),10^(G21/10)))</f>
        <v>-100.69539645663694</v>
      </c>
    </row>
    <row r="23" spans="1:7" x14ac:dyDescent="0.25">
      <c r="A23" s="1">
        <v>13</v>
      </c>
      <c r="B23" s="1" t="s">
        <v>37</v>
      </c>
      <c r="C23" s="1" t="s">
        <v>20</v>
      </c>
      <c r="D23" s="1">
        <v>3</v>
      </c>
      <c r="E23" s="1" t="s">
        <v>19</v>
      </c>
      <c r="F23" s="2">
        <f>10*LOG10( (10^(F14/10)+10^(F15/10)+10^(F16/10)+10^(F17/10)+10^(F18/10)+10^(F19/10)+10^(F20/10)+10^(F21/10))/8 )</f>
        <v>-98.028417426993485</v>
      </c>
      <c r="G23" s="2">
        <f>10*LOG10( (10^(G14/10)+10^(G15/10)+10^(G16/10)+10^(G17/10)+10^(G18/10)+10^(G19/10)+10^(G20/10)+10^(G21/10))/8 )</f>
        <v>-100.0017438164201</v>
      </c>
    </row>
    <row r="25" spans="1:7" x14ac:dyDescent="0.25">
      <c r="A25" s="1">
        <v>13</v>
      </c>
      <c r="B25" s="1" t="s">
        <v>38</v>
      </c>
      <c r="C25" s="1" t="s">
        <v>8</v>
      </c>
      <c r="D25" s="1">
        <v>3</v>
      </c>
      <c r="E25" s="3" t="s">
        <v>10</v>
      </c>
      <c r="F25" s="2">
        <v>-85</v>
      </c>
      <c r="G25" s="2">
        <v>-90.2</v>
      </c>
    </row>
    <row r="26" spans="1:7" x14ac:dyDescent="0.25">
      <c r="A26" s="1">
        <v>13</v>
      </c>
      <c r="B26" s="1" t="s">
        <v>38</v>
      </c>
      <c r="C26" s="1" t="s">
        <v>8</v>
      </c>
      <c r="D26" s="1">
        <v>3</v>
      </c>
      <c r="E26" s="3" t="s">
        <v>11</v>
      </c>
      <c r="F26" s="2">
        <v>-89.7</v>
      </c>
      <c r="G26" s="2">
        <v>-92.1</v>
      </c>
    </row>
    <row r="27" spans="1:7" x14ac:dyDescent="0.25">
      <c r="A27" s="1">
        <v>13</v>
      </c>
      <c r="B27" s="1" t="s">
        <v>38</v>
      </c>
      <c r="C27" s="1" t="s">
        <v>8</v>
      </c>
      <c r="D27" s="1">
        <v>3</v>
      </c>
      <c r="E27" s="1" t="s">
        <v>12</v>
      </c>
      <c r="F27" s="2">
        <v>-88.8</v>
      </c>
      <c r="G27" s="2">
        <v>-91.4</v>
      </c>
    </row>
    <row r="28" spans="1:7" x14ac:dyDescent="0.25">
      <c r="A28" s="1">
        <v>13</v>
      </c>
      <c r="B28" s="1" t="s">
        <v>38</v>
      </c>
      <c r="C28" s="1" t="s">
        <v>8</v>
      </c>
      <c r="D28" s="1">
        <v>3</v>
      </c>
      <c r="E28" s="1" t="s">
        <v>13</v>
      </c>
      <c r="F28" s="2">
        <v>-87.2</v>
      </c>
      <c r="G28" s="2">
        <v>-89.2</v>
      </c>
    </row>
    <row r="29" spans="1:7" x14ac:dyDescent="0.25">
      <c r="A29" s="1">
        <v>13</v>
      </c>
      <c r="B29" s="1" t="s">
        <v>38</v>
      </c>
      <c r="C29" s="1" t="s">
        <v>8</v>
      </c>
      <c r="D29" s="1">
        <v>3</v>
      </c>
      <c r="E29" s="1" t="s">
        <v>14</v>
      </c>
      <c r="F29" s="2">
        <v>-87.7</v>
      </c>
      <c r="G29" s="2">
        <v>-89.6</v>
      </c>
    </row>
    <row r="30" spans="1:7" x14ac:dyDescent="0.25">
      <c r="A30" s="1">
        <v>13</v>
      </c>
      <c r="B30" s="1" t="s">
        <v>38</v>
      </c>
      <c r="C30" s="1" t="s">
        <v>8</v>
      </c>
      <c r="D30" s="1">
        <v>3</v>
      </c>
      <c r="E30" s="1" t="s">
        <v>15</v>
      </c>
      <c r="F30" s="2">
        <v>-91.1</v>
      </c>
      <c r="G30" s="2">
        <v>-93.3</v>
      </c>
    </row>
    <row r="31" spans="1:7" x14ac:dyDescent="0.25">
      <c r="A31" s="1">
        <v>13</v>
      </c>
      <c r="B31" s="1" t="s">
        <v>38</v>
      </c>
      <c r="C31" s="1" t="s">
        <v>8</v>
      </c>
      <c r="D31" s="1">
        <v>3</v>
      </c>
      <c r="E31" s="1" t="s">
        <v>16</v>
      </c>
      <c r="F31" s="2">
        <v>-89.1</v>
      </c>
      <c r="G31" s="2">
        <v>-91.1</v>
      </c>
    </row>
    <row r="32" spans="1:7" x14ac:dyDescent="0.25">
      <c r="A32" s="1">
        <v>13</v>
      </c>
      <c r="B32" s="1" t="s">
        <v>38</v>
      </c>
      <c r="C32" s="1" t="s">
        <v>8</v>
      </c>
      <c r="D32" s="1">
        <v>3</v>
      </c>
      <c r="E32" s="1" t="s">
        <v>17</v>
      </c>
      <c r="F32" s="2">
        <v>-90.1</v>
      </c>
      <c r="G32" s="2">
        <v>-92.1</v>
      </c>
    </row>
    <row r="33" spans="1:7" x14ac:dyDescent="0.25">
      <c r="A33" s="1">
        <v>13</v>
      </c>
      <c r="B33" s="1" t="s">
        <v>38</v>
      </c>
      <c r="C33" s="1" t="s">
        <v>8</v>
      </c>
      <c r="D33" s="1">
        <v>3</v>
      </c>
      <c r="E33" s="1" t="s">
        <v>18</v>
      </c>
      <c r="F33" s="2">
        <f>10*LOG10(AVERAGE(10^(F27/10),10^(F32/10)))</f>
        <v>-89.401538413865836</v>
      </c>
      <c r="G33" s="2">
        <f>10*LOG10(AVERAGE(10^(G27/10),10^(G32/10)))</f>
        <v>-91.735911906364493</v>
      </c>
    </row>
    <row r="34" spans="1:7" x14ac:dyDescent="0.25">
      <c r="A34" s="1">
        <v>13</v>
      </c>
      <c r="B34" s="1" t="s">
        <v>38</v>
      </c>
      <c r="C34" s="1" t="s">
        <v>8</v>
      </c>
      <c r="D34" s="1">
        <v>3</v>
      </c>
      <c r="E34" s="1" t="s">
        <v>19</v>
      </c>
      <c r="F34" s="2">
        <f>10*LOG10( (10^(F25/10)+10^(F26/10)+10^(F27/10)+10^(F28/10)+10^(F29/10)+10^(F30/10)+10^(F31/10)+10^(F32/10))/8 )</f>
        <v>-88.188887874762244</v>
      </c>
      <c r="G34" s="2">
        <f>10*LOG10( (10^(G25/10)+10^(G26/10)+10^(G27/10)+10^(G28/10)+10^(G29/10)+10^(G30/10)+10^(G31/10)+10^(G32/10))/8 )</f>
        <v>-90.93170634351408</v>
      </c>
    </row>
    <row r="36" spans="1:7" x14ac:dyDescent="0.25">
      <c r="A36" s="1">
        <v>13</v>
      </c>
      <c r="B36" s="1" t="s">
        <v>38</v>
      </c>
      <c r="C36" s="1" t="s">
        <v>20</v>
      </c>
      <c r="D36" s="1">
        <v>3</v>
      </c>
      <c r="E36" s="3" t="s">
        <v>10</v>
      </c>
      <c r="F36" s="2">
        <v>-84</v>
      </c>
      <c r="G36" s="2">
        <v>-89.3</v>
      </c>
    </row>
    <row r="37" spans="1:7" x14ac:dyDescent="0.25">
      <c r="A37" s="1">
        <v>13</v>
      </c>
      <c r="B37" s="1" t="s">
        <v>38</v>
      </c>
      <c r="C37" s="1" t="s">
        <v>20</v>
      </c>
      <c r="D37" s="1">
        <v>3</v>
      </c>
      <c r="E37" s="3" t="s">
        <v>11</v>
      </c>
      <c r="F37" s="2">
        <v>-90.6</v>
      </c>
      <c r="G37" s="2">
        <v>-93.1</v>
      </c>
    </row>
    <row r="38" spans="1:7" x14ac:dyDescent="0.25">
      <c r="A38" s="1">
        <v>13</v>
      </c>
      <c r="B38" s="1" t="s">
        <v>38</v>
      </c>
      <c r="C38" s="1" t="s">
        <v>20</v>
      </c>
      <c r="D38" s="1">
        <v>3</v>
      </c>
      <c r="E38" s="1" t="s">
        <v>12</v>
      </c>
      <c r="F38" s="2">
        <v>-91.2</v>
      </c>
      <c r="G38" s="2">
        <v>-93.5</v>
      </c>
    </row>
    <row r="39" spans="1:7" x14ac:dyDescent="0.25">
      <c r="A39" s="1">
        <v>13</v>
      </c>
      <c r="B39" s="1" t="s">
        <v>38</v>
      </c>
      <c r="C39" s="1" t="s">
        <v>20</v>
      </c>
      <c r="D39" s="1">
        <v>3</v>
      </c>
      <c r="E39" s="1" t="s">
        <v>13</v>
      </c>
      <c r="F39" s="2">
        <v>-90.1</v>
      </c>
      <c r="G39" s="2">
        <v>-92</v>
      </c>
    </row>
    <row r="40" spans="1:7" x14ac:dyDescent="0.25">
      <c r="A40" s="1">
        <v>13</v>
      </c>
      <c r="B40" s="1" t="s">
        <v>38</v>
      </c>
      <c r="C40" s="1" t="s">
        <v>20</v>
      </c>
      <c r="D40" s="1">
        <v>3</v>
      </c>
      <c r="E40" s="1" t="s">
        <v>14</v>
      </c>
      <c r="F40" s="2">
        <v>-90.5</v>
      </c>
      <c r="G40" s="2">
        <v>-92.4</v>
      </c>
    </row>
    <row r="41" spans="1:7" x14ac:dyDescent="0.25">
      <c r="A41" s="1">
        <v>13</v>
      </c>
      <c r="B41" s="1" t="s">
        <v>38</v>
      </c>
      <c r="C41" s="1" t="s">
        <v>20</v>
      </c>
      <c r="D41" s="1">
        <v>3</v>
      </c>
      <c r="E41" s="1" t="s">
        <v>15</v>
      </c>
      <c r="F41" s="2">
        <v>-92.4</v>
      </c>
      <c r="G41" s="2">
        <v>-94.6</v>
      </c>
    </row>
    <row r="42" spans="1:7" x14ac:dyDescent="0.25">
      <c r="A42" s="1">
        <v>13</v>
      </c>
      <c r="B42" s="1" t="s">
        <v>38</v>
      </c>
      <c r="C42" s="1" t="s">
        <v>20</v>
      </c>
      <c r="D42" s="1">
        <v>3</v>
      </c>
      <c r="E42" s="1" t="s">
        <v>16</v>
      </c>
      <c r="F42" s="2">
        <v>-92.7</v>
      </c>
      <c r="G42" s="2">
        <v>-94.7</v>
      </c>
    </row>
    <row r="43" spans="1:7" x14ac:dyDescent="0.25">
      <c r="A43" s="1">
        <v>13</v>
      </c>
      <c r="B43" s="1" t="s">
        <v>38</v>
      </c>
      <c r="C43" s="1" t="s">
        <v>20</v>
      </c>
      <c r="D43" s="1">
        <v>3</v>
      </c>
      <c r="E43" s="1" t="s">
        <v>17</v>
      </c>
      <c r="F43" s="2">
        <v>-91.9</v>
      </c>
      <c r="G43" s="2">
        <v>-93.9</v>
      </c>
    </row>
    <row r="44" spans="1:7" x14ac:dyDescent="0.25">
      <c r="A44" s="1">
        <v>13</v>
      </c>
      <c r="B44" s="1" t="s">
        <v>38</v>
      </c>
      <c r="C44" s="1" t="s">
        <v>20</v>
      </c>
      <c r="D44" s="1">
        <v>3</v>
      </c>
      <c r="E44" s="1" t="s">
        <v>18</v>
      </c>
      <c r="F44" s="2">
        <f>10*LOG10(AVERAGE(10^(F38/10),10^(F43/10)))</f>
        <v>-91.53591190636449</v>
      </c>
      <c r="G44" s="2">
        <f>10*LOG10(AVERAGE(10^(G38/10),10^(G43/10)))</f>
        <v>-93.695396456636928</v>
      </c>
    </row>
    <row r="45" spans="1:7" x14ac:dyDescent="0.25">
      <c r="A45" s="1">
        <v>13</v>
      </c>
      <c r="B45" s="1" t="s">
        <v>38</v>
      </c>
      <c r="C45" s="1" t="s">
        <v>20</v>
      </c>
      <c r="D45" s="1">
        <v>3</v>
      </c>
      <c r="E45" s="1" t="s">
        <v>19</v>
      </c>
      <c r="F45" s="2">
        <f>10*LOG10( (10^(F36/10)+10^(F37/10)+10^(F38/10)+10^(F39/10)+10^(F40/10)+10^(F41/10)+10^(F42/10)+10^(F43/10))/8 )</f>
        <v>-89.375483710388281</v>
      </c>
      <c r="G45" s="2">
        <f>10*LOG10( (10^(G36/10)+10^(G37/10)+10^(G38/10)+10^(G39/10)+10^(G40/10)+10^(G41/10)+10^(G42/10)+10^(G43/10))/8 )</f>
        <v>-92.585806425682335</v>
      </c>
    </row>
    <row r="47" spans="1:7" x14ac:dyDescent="0.25">
      <c r="A47" s="1">
        <v>7</v>
      </c>
      <c r="B47" s="1" t="s">
        <v>37</v>
      </c>
      <c r="C47" s="1" t="s">
        <v>48</v>
      </c>
      <c r="D47" s="1">
        <v>3</v>
      </c>
      <c r="E47" s="3" t="s">
        <v>10</v>
      </c>
      <c r="F47" s="2">
        <v>-92.7</v>
      </c>
      <c r="G47" s="2">
        <v>-94.8</v>
      </c>
    </row>
    <row r="48" spans="1:7" x14ac:dyDescent="0.25">
      <c r="A48" s="1">
        <v>7</v>
      </c>
      <c r="B48" s="1" t="s">
        <v>37</v>
      </c>
      <c r="C48" s="1" t="s">
        <v>48</v>
      </c>
      <c r="D48" s="1">
        <v>3</v>
      </c>
      <c r="E48" s="3" t="s">
        <v>11</v>
      </c>
      <c r="F48" s="2">
        <v>-94.6</v>
      </c>
      <c r="G48" s="2">
        <v>-96.6</v>
      </c>
    </row>
    <row r="49" spans="1:7" x14ac:dyDescent="0.25">
      <c r="A49" s="1">
        <v>7</v>
      </c>
      <c r="B49" s="1" t="s">
        <v>37</v>
      </c>
      <c r="C49" s="1" t="s">
        <v>48</v>
      </c>
      <c r="D49" s="1">
        <v>3</v>
      </c>
      <c r="E49" s="1" t="s">
        <v>12</v>
      </c>
      <c r="F49" s="2">
        <v>-95</v>
      </c>
      <c r="G49" s="2">
        <v>-96.9</v>
      </c>
    </row>
    <row r="50" spans="1:7" x14ac:dyDescent="0.25">
      <c r="A50" s="1">
        <v>7</v>
      </c>
      <c r="B50" s="1" t="s">
        <v>37</v>
      </c>
      <c r="C50" s="1" t="s">
        <v>48</v>
      </c>
      <c r="D50" s="1">
        <v>3</v>
      </c>
      <c r="E50" s="1" t="s">
        <v>13</v>
      </c>
      <c r="F50" s="2">
        <v>-93.9</v>
      </c>
      <c r="G50" s="2">
        <v>-95.8</v>
      </c>
    </row>
    <row r="51" spans="1:7" x14ac:dyDescent="0.25">
      <c r="A51" s="1">
        <v>7</v>
      </c>
      <c r="B51" s="1" t="s">
        <v>37</v>
      </c>
      <c r="C51" s="1" t="s">
        <v>48</v>
      </c>
      <c r="D51" s="1">
        <v>3</v>
      </c>
      <c r="E51" s="1" t="s">
        <v>14</v>
      </c>
      <c r="F51" s="2">
        <v>-94.2</v>
      </c>
      <c r="G51" s="2">
        <v>-96.1</v>
      </c>
    </row>
    <row r="52" spans="1:7" x14ac:dyDescent="0.25">
      <c r="A52" s="1">
        <v>7</v>
      </c>
      <c r="B52" s="1" t="s">
        <v>37</v>
      </c>
      <c r="C52" s="1" t="s">
        <v>48</v>
      </c>
      <c r="D52" s="1">
        <v>3</v>
      </c>
      <c r="E52" s="1" t="s">
        <v>15</v>
      </c>
      <c r="F52" s="2">
        <v>-95.7</v>
      </c>
      <c r="G52" s="2">
        <v>-97.7</v>
      </c>
    </row>
    <row r="53" spans="1:7" x14ac:dyDescent="0.25">
      <c r="A53" s="1">
        <v>7</v>
      </c>
      <c r="B53" s="1" t="s">
        <v>37</v>
      </c>
      <c r="C53" s="1" t="s">
        <v>48</v>
      </c>
      <c r="D53" s="1">
        <v>3</v>
      </c>
      <c r="E53" s="1" t="s">
        <v>16</v>
      </c>
      <c r="F53" s="2">
        <v>-95.9</v>
      </c>
      <c r="G53" s="2">
        <v>-97.8</v>
      </c>
    </row>
    <row r="54" spans="1:7" x14ac:dyDescent="0.25">
      <c r="A54" s="1">
        <v>7</v>
      </c>
      <c r="B54" s="1" t="s">
        <v>37</v>
      </c>
      <c r="C54" s="1" t="s">
        <v>48</v>
      </c>
      <c r="D54" s="1">
        <v>3</v>
      </c>
      <c r="E54" s="1" t="s">
        <v>17</v>
      </c>
      <c r="F54" s="2">
        <v>-95.6</v>
      </c>
      <c r="G54" s="2">
        <v>-97.5</v>
      </c>
    </row>
    <row r="55" spans="1:7" x14ac:dyDescent="0.25">
      <c r="A55" s="1">
        <v>7</v>
      </c>
      <c r="B55" s="1" t="s">
        <v>37</v>
      </c>
      <c r="C55" s="1" t="s">
        <v>48</v>
      </c>
      <c r="D55" s="1">
        <v>3</v>
      </c>
      <c r="E55" s="1" t="s">
        <v>18</v>
      </c>
      <c r="F55" s="2">
        <f>10*LOG10(AVERAGE(10^(F49/10),10^(F54/10)))</f>
        <v>-95.289646597059374</v>
      </c>
      <c r="G55" s="2">
        <f>10*LOG10(AVERAGE(10^(G49/10),10^(G54/10)))</f>
        <v>-97.189646597059394</v>
      </c>
    </row>
    <row r="56" spans="1:7" x14ac:dyDescent="0.25">
      <c r="A56" s="1">
        <v>7</v>
      </c>
      <c r="B56" s="1" t="s">
        <v>37</v>
      </c>
      <c r="C56" s="1" t="s">
        <v>48</v>
      </c>
      <c r="D56" s="1">
        <v>3</v>
      </c>
      <c r="E56" s="1" t="s">
        <v>19</v>
      </c>
      <c r="F56" s="2">
        <f>10*LOG10( (10^(F47/10)+10^(F48/10)+10^(F49/10)+10^(F50/10)+10^(F51/10)+10^(F52/10)+10^(F53/10)+10^(F54/10))/8 )</f>
        <v>-94.576131306853569</v>
      </c>
      <c r="G56" s="2">
        <f>10*LOG10( (10^(G47/10)+10^(G48/10)+10^(G49/10)+10^(G50/10)+10^(G51/10)+10^(G52/10)+10^(G53/10)+10^(G54/10))/8 )</f>
        <v>-96.536006235415812</v>
      </c>
    </row>
    <row r="58" spans="1:7" x14ac:dyDescent="0.25">
      <c r="A58" s="1">
        <v>7</v>
      </c>
      <c r="B58" s="1" t="s">
        <v>37</v>
      </c>
      <c r="C58" s="1" t="s">
        <v>49</v>
      </c>
      <c r="D58" s="1">
        <v>3</v>
      </c>
      <c r="E58" s="3" t="s">
        <v>10</v>
      </c>
      <c r="F58" s="2">
        <v>-95.7</v>
      </c>
      <c r="G58" s="2">
        <v>-97.9</v>
      </c>
    </row>
    <row r="59" spans="1:7" x14ac:dyDescent="0.25">
      <c r="A59" s="1">
        <v>7</v>
      </c>
      <c r="B59" s="1" t="s">
        <v>37</v>
      </c>
      <c r="C59" s="1" t="s">
        <v>49</v>
      </c>
      <c r="D59" s="1">
        <v>3</v>
      </c>
      <c r="E59" s="3" t="s">
        <v>11</v>
      </c>
      <c r="F59" s="2">
        <v>-96.2</v>
      </c>
      <c r="G59" s="2">
        <v>-98.2</v>
      </c>
    </row>
    <row r="60" spans="1:7" x14ac:dyDescent="0.25">
      <c r="A60" s="1">
        <v>7</v>
      </c>
      <c r="B60" s="1" t="s">
        <v>37</v>
      </c>
      <c r="C60" s="1" t="s">
        <v>49</v>
      </c>
      <c r="D60" s="1">
        <v>3</v>
      </c>
      <c r="E60" s="1" t="s">
        <v>12</v>
      </c>
      <c r="F60" s="2">
        <v>-96.6</v>
      </c>
      <c r="G60" s="2">
        <v>-98.6</v>
      </c>
    </row>
    <row r="61" spans="1:7" x14ac:dyDescent="0.25">
      <c r="A61" s="1">
        <v>7</v>
      </c>
      <c r="B61" s="1" t="s">
        <v>37</v>
      </c>
      <c r="C61" s="1" t="s">
        <v>49</v>
      </c>
      <c r="D61" s="1">
        <v>3</v>
      </c>
      <c r="E61" s="1" t="s">
        <v>13</v>
      </c>
      <c r="F61" s="2">
        <v>-94.2</v>
      </c>
      <c r="G61" s="2">
        <v>-96.2</v>
      </c>
    </row>
    <row r="62" spans="1:7" x14ac:dyDescent="0.25">
      <c r="A62" s="1">
        <v>7</v>
      </c>
      <c r="B62" s="1" t="s">
        <v>37</v>
      </c>
      <c r="C62" s="1" t="s">
        <v>49</v>
      </c>
      <c r="D62" s="1">
        <v>3</v>
      </c>
      <c r="E62" s="1" t="s">
        <v>14</v>
      </c>
      <c r="F62" s="2">
        <v>-94.4</v>
      </c>
      <c r="G62" s="2">
        <v>-96.3</v>
      </c>
    </row>
    <row r="63" spans="1:7" x14ac:dyDescent="0.25">
      <c r="A63" s="1">
        <v>7</v>
      </c>
      <c r="B63" s="1" t="s">
        <v>37</v>
      </c>
      <c r="C63" s="1" t="s">
        <v>49</v>
      </c>
      <c r="D63" s="1">
        <v>3</v>
      </c>
      <c r="E63" s="1" t="s">
        <v>15</v>
      </c>
      <c r="F63" s="2">
        <v>-96.7</v>
      </c>
      <c r="G63" s="2">
        <v>-98.7</v>
      </c>
    </row>
    <row r="64" spans="1:7" x14ac:dyDescent="0.25">
      <c r="A64" s="1">
        <v>7</v>
      </c>
      <c r="B64" s="1" t="s">
        <v>37</v>
      </c>
      <c r="C64" s="1" t="s">
        <v>49</v>
      </c>
      <c r="D64" s="1">
        <v>3</v>
      </c>
      <c r="E64" s="1" t="s">
        <v>16</v>
      </c>
      <c r="F64" s="2">
        <v>-96</v>
      </c>
      <c r="G64" s="2">
        <v>-98</v>
      </c>
    </row>
    <row r="65" spans="1:7" x14ac:dyDescent="0.25">
      <c r="A65" s="1">
        <v>7</v>
      </c>
      <c r="B65" s="1" t="s">
        <v>37</v>
      </c>
      <c r="C65" s="1" t="s">
        <v>49</v>
      </c>
      <c r="D65" s="1">
        <v>3</v>
      </c>
      <c r="E65" s="1" t="s">
        <v>17</v>
      </c>
      <c r="F65" s="2">
        <v>-96.5</v>
      </c>
      <c r="G65" s="2">
        <v>-98.5</v>
      </c>
    </row>
    <row r="66" spans="1:7" x14ac:dyDescent="0.25">
      <c r="A66" s="1">
        <v>7</v>
      </c>
      <c r="B66" s="1" t="s">
        <v>37</v>
      </c>
      <c r="C66" s="1" t="s">
        <v>49</v>
      </c>
      <c r="D66" s="1">
        <v>3</v>
      </c>
      <c r="E66" s="1" t="s">
        <v>18</v>
      </c>
      <c r="F66" s="2">
        <f>10*LOG10(AVERAGE(10^(F60/10),10^(F65/10)))</f>
        <v>-96.54971218322153</v>
      </c>
      <c r="G66" s="2">
        <f>10*LOG10(AVERAGE(10^(G60/10),10^(G65/10)))</f>
        <v>-98.549712183221516</v>
      </c>
    </row>
    <row r="67" spans="1:7" x14ac:dyDescent="0.25">
      <c r="A67" s="1">
        <v>7</v>
      </c>
      <c r="B67" s="1" t="s">
        <v>37</v>
      </c>
      <c r="C67" s="1" t="s">
        <v>49</v>
      </c>
      <c r="D67" s="1">
        <v>3</v>
      </c>
      <c r="E67" s="1" t="s">
        <v>19</v>
      </c>
      <c r="F67" s="2">
        <f>10*LOG10( (10^(F58/10)+10^(F59/10)+10^(F60/10)+10^(F61/10)+10^(F62/10)+10^(F63/10)+10^(F64/10)+10^(F65/10))/8 )</f>
        <v>-95.686488322247826</v>
      </c>
      <c r="G67" s="2">
        <f>10*LOG10( (10^(G58/10)+10^(G59/10)+10^(G60/10)+10^(G61/10)+10^(G62/10)+10^(G63/10)+10^(G64/10)+10^(G65/10))/8 )</f>
        <v>-97.693847065895042</v>
      </c>
    </row>
    <row r="69" spans="1:7" x14ac:dyDescent="0.25">
      <c r="A69" s="1">
        <v>7</v>
      </c>
      <c r="B69" s="1" t="s">
        <v>38</v>
      </c>
      <c r="C69" s="1" t="s">
        <v>48</v>
      </c>
      <c r="D69" s="1">
        <v>3</v>
      </c>
      <c r="E69" s="3" t="s">
        <v>10</v>
      </c>
      <c r="F69" s="2">
        <v>-84.5</v>
      </c>
      <c r="G69" s="2">
        <v>-87.3</v>
      </c>
    </row>
    <row r="70" spans="1:7" x14ac:dyDescent="0.25">
      <c r="A70" s="1">
        <v>7</v>
      </c>
      <c r="B70" s="1" t="s">
        <v>38</v>
      </c>
      <c r="C70" s="1" t="s">
        <v>48</v>
      </c>
      <c r="D70" s="1">
        <v>3</v>
      </c>
      <c r="E70" s="3" t="s">
        <v>11</v>
      </c>
      <c r="F70" s="2">
        <v>-86.3</v>
      </c>
      <c r="G70" s="2">
        <v>-88.7</v>
      </c>
    </row>
    <row r="71" spans="1:7" x14ac:dyDescent="0.25">
      <c r="A71" s="1">
        <v>7</v>
      </c>
      <c r="B71" s="1" t="s">
        <v>38</v>
      </c>
      <c r="C71" s="1" t="s">
        <v>48</v>
      </c>
      <c r="D71" s="1">
        <v>3</v>
      </c>
      <c r="E71" s="1" t="s">
        <v>12</v>
      </c>
      <c r="F71" s="2">
        <v>-87.3</v>
      </c>
      <c r="G71" s="2">
        <v>-89.6</v>
      </c>
    </row>
    <row r="72" spans="1:7" x14ac:dyDescent="0.25">
      <c r="A72" s="1">
        <v>7</v>
      </c>
      <c r="B72" s="1" t="s">
        <v>38</v>
      </c>
      <c r="C72" s="1" t="s">
        <v>48</v>
      </c>
      <c r="D72" s="1">
        <v>3</v>
      </c>
      <c r="E72" s="1" t="s">
        <v>13</v>
      </c>
      <c r="F72" s="2">
        <v>-86.8</v>
      </c>
      <c r="G72" s="2">
        <v>-88.6</v>
      </c>
    </row>
    <row r="73" spans="1:7" x14ac:dyDescent="0.25">
      <c r="A73" s="1">
        <v>7</v>
      </c>
      <c r="B73" s="1" t="s">
        <v>38</v>
      </c>
      <c r="C73" s="1" t="s">
        <v>48</v>
      </c>
      <c r="D73" s="1">
        <v>3</v>
      </c>
      <c r="E73" s="1" t="s">
        <v>14</v>
      </c>
      <c r="F73" s="2">
        <v>-87</v>
      </c>
      <c r="G73" s="2">
        <v>-88.9</v>
      </c>
    </row>
    <row r="74" spans="1:7" x14ac:dyDescent="0.25">
      <c r="A74" s="1">
        <v>7</v>
      </c>
      <c r="B74" s="1" t="s">
        <v>38</v>
      </c>
      <c r="C74" s="1" t="s">
        <v>48</v>
      </c>
      <c r="D74" s="1">
        <v>3</v>
      </c>
      <c r="E74" s="1" t="s">
        <v>15</v>
      </c>
      <c r="F74" s="2">
        <v>-79.2</v>
      </c>
      <c r="G74" s="2">
        <v>-85.3</v>
      </c>
    </row>
    <row r="75" spans="1:7" x14ac:dyDescent="0.25">
      <c r="A75" s="1">
        <v>7</v>
      </c>
      <c r="B75" s="1" t="s">
        <v>38</v>
      </c>
      <c r="C75" s="1" t="s">
        <v>48</v>
      </c>
      <c r="D75" s="1">
        <v>3</v>
      </c>
      <c r="E75" s="1" t="s">
        <v>16</v>
      </c>
      <c r="F75" s="2">
        <v>-87.9</v>
      </c>
      <c r="G75" s="2">
        <v>-90.1</v>
      </c>
    </row>
    <row r="76" spans="1:7" x14ac:dyDescent="0.25">
      <c r="A76" s="1">
        <v>7</v>
      </c>
      <c r="B76" s="1" t="s">
        <v>38</v>
      </c>
      <c r="C76" s="1" t="s">
        <v>48</v>
      </c>
      <c r="D76" s="1">
        <v>3</v>
      </c>
      <c r="E76" s="1" t="s">
        <v>17</v>
      </c>
      <c r="F76" s="2">
        <v>-86.4</v>
      </c>
      <c r="G76" s="2">
        <v>-89.3</v>
      </c>
    </row>
    <row r="77" spans="1:7" x14ac:dyDescent="0.25">
      <c r="A77" s="1">
        <v>7</v>
      </c>
      <c r="B77" s="1" t="s">
        <v>38</v>
      </c>
      <c r="C77" s="1" t="s">
        <v>48</v>
      </c>
      <c r="D77" s="1">
        <v>3</v>
      </c>
      <c r="E77" s="1" t="s">
        <v>18</v>
      </c>
      <c r="F77" s="2">
        <f>10*LOG10(AVERAGE(10^(F71/10),10^(F76/10)))</f>
        <v>-86.826727924153303</v>
      </c>
      <c r="G77" s="2">
        <f>10*LOG10(AVERAGE(10^(G71/10),10^(G76/10)))</f>
        <v>-89.447410106634621</v>
      </c>
    </row>
    <row r="78" spans="1:7" x14ac:dyDescent="0.25">
      <c r="A78" s="1">
        <v>7</v>
      </c>
      <c r="B78" s="1" t="s">
        <v>38</v>
      </c>
      <c r="C78" s="1" t="s">
        <v>48</v>
      </c>
      <c r="D78" s="1">
        <v>3</v>
      </c>
      <c r="E78" s="1" t="s">
        <v>19</v>
      </c>
      <c r="F78" s="2">
        <f>10*LOG10( (10^(F69/10)+10^(F70/10)+10^(F71/10)+10^(F72/10)+10^(F73/10)+10^(F74/10)+10^(F75/10)+10^(F76/10))/8 )</f>
        <v>-84.594463896933036</v>
      </c>
      <c r="G78" s="2">
        <f>10*LOG10( (10^(G69/10)+10^(G70/10)+10^(G71/10)+10^(G72/10)+10^(G73/10)+10^(G74/10)+10^(G75/10)+10^(G76/10))/8 )</f>
        <v>-88.210408118941942</v>
      </c>
    </row>
    <row r="80" spans="1:7" x14ac:dyDescent="0.25">
      <c r="A80" s="1">
        <v>7</v>
      </c>
      <c r="B80" s="1" t="s">
        <v>38</v>
      </c>
      <c r="C80" s="1" t="s">
        <v>49</v>
      </c>
      <c r="D80" s="1">
        <v>3</v>
      </c>
      <c r="E80" s="3" t="s">
        <v>10</v>
      </c>
      <c r="F80" s="2">
        <v>-86.8</v>
      </c>
      <c r="G80" s="2">
        <v>-89.4</v>
      </c>
    </row>
    <row r="81" spans="1:7" x14ac:dyDescent="0.25">
      <c r="A81" s="1">
        <v>7</v>
      </c>
      <c r="B81" s="1" t="s">
        <v>38</v>
      </c>
      <c r="C81" s="1" t="s">
        <v>49</v>
      </c>
      <c r="D81" s="1">
        <v>3</v>
      </c>
      <c r="E81" s="3" t="s">
        <v>11</v>
      </c>
      <c r="F81" s="2">
        <v>-88.6</v>
      </c>
      <c r="G81" s="2">
        <v>-90.4</v>
      </c>
    </row>
    <row r="82" spans="1:7" x14ac:dyDescent="0.25">
      <c r="A82" s="1">
        <v>7</v>
      </c>
      <c r="B82" s="1" t="s">
        <v>38</v>
      </c>
      <c r="C82" s="1" t="s">
        <v>49</v>
      </c>
      <c r="D82" s="1">
        <v>3</v>
      </c>
      <c r="E82" s="1" t="s">
        <v>12</v>
      </c>
      <c r="F82" s="2">
        <v>-88.9</v>
      </c>
      <c r="G82" s="2">
        <v>-90.8</v>
      </c>
    </row>
    <row r="83" spans="1:7" x14ac:dyDescent="0.25">
      <c r="A83" s="1">
        <v>7</v>
      </c>
      <c r="B83" s="1" t="s">
        <v>38</v>
      </c>
      <c r="C83" s="1" t="s">
        <v>49</v>
      </c>
      <c r="D83" s="1">
        <v>3</v>
      </c>
      <c r="E83" s="1" t="s">
        <v>13</v>
      </c>
      <c r="F83" s="2">
        <v>-87</v>
      </c>
      <c r="G83" s="2">
        <v>-88.8</v>
      </c>
    </row>
    <row r="84" spans="1:7" x14ac:dyDescent="0.25">
      <c r="A84" s="1">
        <v>7</v>
      </c>
      <c r="B84" s="1" t="s">
        <v>38</v>
      </c>
      <c r="C84" s="1" t="s">
        <v>49</v>
      </c>
      <c r="D84" s="1">
        <v>3</v>
      </c>
      <c r="E84" s="1" t="s">
        <v>14</v>
      </c>
      <c r="F84" s="2">
        <v>-87.1</v>
      </c>
      <c r="G84" s="2">
        <v>-88.9</v>
      </c>
    </row>
    <row r="85" spans="1:7" x14ac:dyDescent="0.25">
      <c r="A85" s="1">
        <v>7</v>
      </c>
      <c r="B85" s="1" t="s">
        <v>38</v>
      </c>
      <c r="C85" s="1" t="s">
        <v>49</v>
      </c>
      <c r="D85" s="1">
        <v>3</v>
      </c>
      <c r="E85" s="1" t="s">
        <v>15</v>
      </c>
      <c r="F85" s="2">
        <v>-86.4</v>
      </c>
      <c r="G85" s="2">
        <v>-89.2</v>
      </c>
    </row>
    <row r="86" spans="1:7" x14ac:dyDescent="0.25">
      <c r="A86" s="1">
        <v>7</v>
      </c>
      <c r="B86" s="1" t="s">
        <v>38</v>
      </c>
      <c r="C86" s="1" t="s">
        <v>49</v>
      </c>
      <c r="D86" s="1">
        <v>3</v>
      </c>
      <c r="E86" s="1" t="s">
        <v>16</v>
      </c>
      <c r="F86" s="2">
        <v>-87.4</v>
      </c>
      <c r="G86" s="2">
        <v>-89.8</v>
      </c>
    </row>
    <row r="87" spans="1:7" x14ac:dyDescent="0.25">
      <c r="A87" s="1">
        <v>7</v>
      </c>
      <c r="B87" s="1" t="s">
        <v>38</v>
      </c>
      <c r="C87" s="1" t="s">
        <v>49</v>
      </c>
      <c r="D87" s="1">
        <v>3</v>
      </c>
      <c r="E87" s="1" t="s">
        <v>17</v>
      </c>
      <c r="F87" s="2">
        <v>-88.2</v>
      </c>
      <c r="G87" s="2">
        <v>-90.4</v>
      </c>
    </row>
    <row r="88" spans="1:7" x14ac:dyDescent="0.25">
      <c r="A88" s="1">
        <v>7</v>
      </c>
      <c r="B88" s="1" t="s">
        <v>38</v>
      </c>
      <c r="C88" s="1" t="s">
        <v>49</v>
      </c>
      <c r="D88" s="1">
        <v>3</v>
      </c>
      <c r="E88" s="1" t="s">
        <v>18</v>
      </c>
      <c r="F88" s="2">
        <f>10*LOG10(AVERAGE(10^(F82/10),10^(F87/10)))</f>
        <v>-88.53591190636449</v>
      </c>
      <c r="G88" s="2">
        <f>10*LOG10(AVERAGE(10^(G82/10),10^(G87/10)))</f>
        <v>-90.595396456636934</v>
      </c>
    </row>
    <row r="89" spans="1:7" x14ac:dyDescent="0.25">
      <c r="A89" s="1">
        <v>7</v>
      </c>
      <c r="B89" s="1" t="s">
        <v>38</v>
      </c>
      <c r="C89" s="1" t="s">
        <v>49</v>
      </c>
      <c r="D89" s="1">
        <v>3</v>
      </c>
      <c r="E89" s="1" t="s">
        <v>19</v>
      </c>
      <c r="F89" s="2">
        <f>10*LOG10( (10^(F80/10)+10^(F81/10)+10^(F82/10)+10^(F83/10)+10^(F84/10)+10^(F85/10)+10^(F86/10)+10^(F87/10))/8 )</f>
        <v>-87.469296753267855</v>
      </c>
      <c r="G89" s="2">
        <f>10*LOG10( (10^(G80/10)+10^(G81/10)+10^(G82/10)+10^(G83/10)+10^(G84/10)+10^(G85/10)+10^(G86/10)+10^(G87/10))/8 )</f>
        <v>-89.65580202002829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5"/>
  <sheetViews>
    <sheetView workbookViewId="0"/>
  </sheetViews>
  <sheetFormatPr defaultRowHeight="15" x14ac:dyDescent="0.25"/>
  <cols>
    <col min="1" max="3" width="9.140625" style="1"/>
    <col min="4" max="4" width="19.7109375" style="1" bestFit="1" customWidth="1"/>
    <col min="5" max="5" width="31" style="1" bestFit="1" customWidth="1"/>
    <col min="6" max="6" width="9.140625" style="1"/>
    <col min="7" max="7" width="37.7109375" style="1" bestFit="1" customWidth="1"/>
    <col min="8" max="10" width="9.140625" style="2"/>
    <col min="11" max="12" width="14.140625" style="1" bestFit="1" customWidth="1"/>
    <col min="13" max="14" width="14.140625" style="1" customWidth="1"/>
    <col min="15" max="16384" width="9.140625" style="1"/>
  </cols>
  <sheetData>
    <row r="1" spans="1:14" x14ac:dyDescent="0.25">
      <c r="A1" s="12" t="s">
        <v>5</v>
      </c>
      <c r="B1" s="12" t="s">
        <v>30</v>
      </c>
      <c r="C1" s="12" t="s">
        <v>7</v>
      </c>
      <c r="D1" s="12" t="s">
        <v>39</v>
      </c>
      <c r="E1" s="12" t="s">
        <v>40</v>
      </c>
      <c r="F1" s="12" t="s">
        <v>4</v>
      </c>
      <c r="G1" s="12" t="s">
        <v>41</v>
      </c>
      <c r="H1" s="13" t="s">
        <v>31</v>
      </c>
      <c r="I1" s="13" t="s">
        <v>32</v>
      </c>
      <c r="J1" s="13" t="s">
        <v>42</v>
      </c>
      <c r="K1" s="13" t="s">
        <v>43</v>
      </c>
      <c r="L1" s="13" t="s">
        <v>44</v>
      </c>
      <c r="M1" s="13" t="s">
        <v>45</v>
      </c>
      <c r="N1" s="13" t="s">
        <v>46</v>
      </c>
    </row>
    <row r="2" spans="1:14" s="10" customFormat="1" x14ac:dyDescent="0.25">
      <c r="A2" s="10">
        <v>13</v>
      </c>
      <c r="B2" s="10" t="s">
        <v>34</v>
      </c>
      <c r="C2" s="10" t="s">
        <v>38</v>
      </c>
      <c r="D2" s="10" t="s">
        <v>18</v>
      </c>
      <c r="E2" s="10" t="str">
        <f t="shared" ref="E2:E30" si="0">CONCATENATE(B2," ",C2," ",D2)</f>
        <v>MPAC UMa AVG {P 45,L 45}</v>
      </c>
      <c r="F2" s="10" t="s">
        <v>8</v>
      </c>
      <c r="G2" s="10" t="str">
        <f t="shared" ref="G2:G30" si="1">CONCATENATE(E2," ",F2)</f>
        <v>MPAC UMa AVG {P 45,L 45} XT1080</v>
      </c>
      <c r="H2" s="11">
        <f>SUMPRODUCT( (MPAC!$A$3:$A$1000=A2)*(MPAC!$B$3:$B$1000=C2)*(MPAC!$E$3:$E$1000=D2)*(MPAC!$C$3:$C$1000=F2)*(MPAC!$F$3:$F$1000) )</f>
        <v>-88.343829249411314</v>
      </c>
      <c r="I2" s="11">
        <f>SUMPRODUCT( (MPAC!$A$3:$A$1000=A2)*(MPAC!$B$3:$B$1000=C2)*(MPAC!$E$3:$E$1000=D2)*(MPAC!$C$3:$C$1000=F2)*(MPAC!$G$3:$G$1000) )</f>
        <v>-90.826727924153289</v>
      </c>
      <c r="J2" s="11">
        <v>0</v>
      </c>
      <c r="K2" s="11">
        <f>H2+$J2</f>
        <v>-88.343829249411314</v>
      </c>
      <c r="L2" s="11">
        <f>I2+$J2</f>
        <v>-90.826727924153289</v>
      </c>
      <c r="M2" s="11"/>
      <c r="N2" s="11"/>
    </row>
    <row r="3" spans="1:14" x14ac:dyDescent="0.25">
      <c r="A3" s="1">
        <v>13</v>
      </c>
      <c r="B3" s="1" t="s">
        <v>34</v>
      </c>
      <c r="C3" s="1" t="s">
        <v>38</v>
      </c>
      <c r="D3" s="1" t="s">
        <v>19</v>
      </c>
      <c r="E3" s="1" t="str">
        <f t="shared" si="0"/>
        <v>MPAC UMa AVG all positions</v>
      </c>
      <c r="F3" s="1" t="s">
        <v>8</v>
      </c>
      <c r="G3" s="1" t="str">
        <f t="shared" si="1"/>
        <v>MPAC UMa AVG all positions XT1080</v>
      </c>
      <c r="H3" s="2">
        <f>SUMPRODUCT( (MPAC!$A$3:$A$1000=A3)*(MPAC!$B$3:$B$1000=C3)*(MPAC!$E$3:$E$1000=D3)*(MPAC!$C$3:$C$1000=F3)*(MPAC!$F$3:$F$1000) )</f>
        <v>-87.156216477391183</v>
      </c>
      <c r="I3" s="2">
        <f>SUMPRODUCT( (MPAC!$A$3:$A$1000=A3)*(MPAC!$B$3:$B$1000=C3)*(MPAC!$E$3:$E$1000=D3)*(MPAC!$C$3:$C$1000=F3)*(MPAC!$G$3:$G$1000) )</f>
        <v>-89.602203543674165</v>
      </c>
      <c r="J3" s="2">
        <v>0</v>
      </c>
      <c r="K3" s="2">
        <f t="shared" ref="K3:K30" si="2">H3+$J3</f>
        <v>-87.156216477391183</v>
      </c>
      <c r="L3" s="2">
        <f t="shared" ref="L3:L30" si="3">I3+$J3</f>
        <v>-89.602203543674165</v>
      </c>
      <c r="M3" s="2"/>
      <c r="N3" s="2"/>
    </row>
    <row r="4" spans="1:14" x14ac:dyDescent="0.25">
      <c r="A4" s="1">
        <v>13</v>
      </c>
      <c r="B4" s="1" t="s">
        <v>34</v>
      </c>
      <c r="C4" s="1" t="s">
        <v>37</v>
      </c>
      <c r="D4" s="1" t="s">
        <v>18</v>
      </c>
      <c r="E4" s="1" t="str">
        <f t="shared" si="0"/>
        <v>MPAC UMi AVG {P 45,L 45}</v>
      </c>
      <c r="F4" s="1" t="s">
        <v>8</v>
      </c>
      <c r="G4" s="1" t="str">
        <f t="shared" si="1"/>
        <v>MPAC UMi AVG {P 45,L 45} XT1080</v>
      </c>
      <c r="H4" s="2">
        <f>SUMPRODUCT( (MPAC!$A$3:$A$1000=A4)*(MPAC!$B$3:$B$1000=C4)*(MPAC!$E$3:$E$1000=D4)*(MPAC!$C$3:$C$1000=F4)*(MPAC!$F$3:$F$1000) )</f>
        <v>-94.142808392057958</v>
      </c>
      <c r="I4" s="2">
        <f>SUMPRODUCT( (MPAC!$A$3:$A$1000=A4)*(MPAC!$B$3:$B$1000=C4)*(MPAC!$E$3:$E$1000=D4)*(MPAC!$C$3:$C$1000=F4)*(MPAC!$G$3:$G$1000) )</f>
        <v>-96.089646597059399</v>
      </c>
      <c r="J4" s="2">
        <v>0</v>
      </c>
      <c r="K4" s="2">
        <f t="shared" si="2"/>
        <v>-94.142808392057958</v>
      </c>
      <c r="L4" s="2">
        <f t="shared" si="3"/>
        <v>-96.089646597059399</v>
      </c>
      <c r="M4" s="2"/>
      <c r="N4" s="2"/>
    </row>
    <row r="5" spans="1:14" x14ac:dyDescent="0.25">
      <c r="A5" s="1">
        <v>13</v>
      </c>
      <c r="B5" s="1" t="s">
        <v>34</v>
      </c>
      <c r="C5" s="1" t="s">
        <v>37</v>
      </c>
      <c r="D5" s="1" t="s">
        <v>19</v>
      </c>
      <c r="E5" s="1" t="str">
        <f t="shared" si="0"/>
        <v>MPAC UMi AVG all positions</v>
      </c>
      <c r="F5" s="1" t="s">
        <v>8</v>
      </c>
      <c r="G5" s="1" t="str">
        <f t="shared" si="1"/>
        <v>MPAC UMi AVG all positions XT1080</v>
      </c>
      <c r="H5" s="2">
        <f>SUMPRODUCT( (MPAC!$A$3:$A$1000=A5)*(MPAC!$B$3:$B$1000=C5)*(MPAC!$E$3:$E$1000=D5)*(MPAC!$C$3:$C$1000=F5)*(MPAC!$F$3:$F$1000) )</f>
        <v>-93.082166146896427</v>
      </c>
      <c r="I5" s="2">
        <f>SUMPRODUCT( (MPAC!$A$3:$A$1000=A5)*(MPAC!$B$3:$B$1000=C5)*(MPAC!$E$3:$E$1000=D5)*(MPAC!$C$3:$C$1000=F5)*(MPAC!$G$3:$G$1000) )</f>
        <v>-95.092272289180087</v>
      </c>
      <c r="J5" s="2">
        <v>0</v>
      </c>
      <c r="K5" s="2">
        <f t="shared" si="2"/>
        <v>-93.082166146896427</v>
      </c>
      <c r="L5" s="2">
        <f t="shared" si="3"/>
        <v>-95.092272289180087</v>
      </c>
      <c r="M5" s="2"/>
      <c r="N5" s="2"/>
    </row>
    <row r="6" spans="1:14" s="6" customFormat="1" x14ac:dyDescent="0.25">
      <c r="A6" s="6">
        <v>13</v>
      </c>
      <c r="B6" s="6" t="s">
        <v>33</v>
      </c>
      <c r="C6" s="6" t="s">
        <v>23</v>
      </c>
      <c r="D6" s="6" t="s">
        <v>24</v>
      </c>
      <c r="E6" s="6" t="str">
        <f t="shared" si="0"/>
        <v>RC NIST STEP SF=2000 NS=120</v>
      </c>
      <c r="F6" s="6" t="s">
        <v>8</v>
      </c>
      <c r="G6" s="6" t="str">
        <f t="shared" si="1"/>
        <v>RC NIST STEP SF=2000 NS=120 XT1080</v>
      </c>
      <c r="H6" s="7">
        <f>SUMPRODUCT( ('RC'!$A$3:$A$1000=A6)*('RC'!$B$3:$B$1000=C6)*('RC'!$E$3:$E$1000=D6)*('RC'!$C$3:$C$1000=F6)*('RC'!$F$3:$F$1000) )</f>
        <v>-98.8</v>
      </c>
      <c r="I6" s="7">
        <f>SUMPRODUCT( ('RC'!$A$3:$A$1000=A6)*('RC'!$B$3:$B$1000=C6)*('RC'!$E$3:$E$1000=D6)*('RC'!$C$3:$C$1000=F6)*('RC'!$H$3:$H$1000) )</f>
        <v>-99.1</v>
      </c>
      <c r="J6" s="7">
        <v>8.3000000000000007</v>
      </c>
      <c r="K6" s="7">
        <f t="shared" si="2"/>
        <v>-90.5</v>
      </c>
      <c r="L6" s="7">
        <f t="shared" si="3"/>
        <v>-90.8</v>
      </c>
      <c r="M6" s="7">
        <f>ABS(K6-$K$2)</f>
        <v>2.1561707505886858</v>
      </c>
      <c r="N6" s="7">
        <f>ABS(L6-$L$2)</f>
        <v>2.6727924153291838E-2</v>
      </c>
    </row>
    <row r="7" spans="1:14" s="6" customFormat="1" x14ac:dyDescent="0.25">
      <c r="A7" s="6">
        <v>13</v>
      </c>
      <c r="B7" s="6" t="s">
        <v>36</v>
      </c>
      <c r="C7" s="6" t="s">
        <v>29</v>
      </c>
      <c r="D7" s="6" t="s">
        <v>24</v>
      </c>
      <c r="E7" s="6" t="str">
        <f t="shared" si="0"/>
        <v>RC+CE HCLD STEP SF=2000 NS=120</v>
      </c>
      <c r="F7" s="6" t="s">
        <v>8</v>
      </c>
      <c r="G7" s="6" t="str">
        <f t="shared" si="1"/>
        <v>RC+CE HCLD STEP SF=2000 NS=120 XT1080</v>
      </c>
      <c r="H7" s="7">
        <f>SUMPRODUCT( ('RC+CE'!$A$3:$A$1000=A7)*('RC+CE'!$B$3:$B$1000=C7)*('RC+CE'!$E$3:$E$1000=D7)*('RC+CE'!$C$3:$C$1000=F7)*('RC+CE'!$F$3:$F$1000) )</f>
        <v>-88.7</v>
      </c>
      <c r="I7" s="7">
        <f>SUMPRODUCT( ('RC+CE'!$A$3:$A$1000=A7)*('RC+CE'!$B$3:$B$1000=C7)*('RC+CE'!$E$3:$E$1000=D7)*('RC+CE'!$C$3:$C$1000=F7)*('RC+CE'!$H$3:$H$1000) )</f>
        <v>-91.1</v>
      </c>
      <c r="J7" s="7">
        <v>0.3</v>
      </c>
      <c r="K7" s="7">
        <f t="shared" si="2"/>
        <v>-88.4</v>
      </c>
      <c r="L7" s="7">
        <f t="shared" si="3"/>
        <v>-90.8</v>
      </c>
      <c r="M7" s="7">
        <f>ABS(K7-$K$2)</f>
        <v>5.6170750588691476E-2</v>
      </c>
      <c r="N7" s="7">
        <f>ABS(L7-$L$2)</f>
        <v>2.6727924153291838E-2</v>
      </c>
    </row>
    <row r="8" spans="1:14" x14ac:dyDescent="0.25">
      <c r="A8" s="1">
        <v>13</v>
      </c>
      <c r="B8" s="1" t="s">
        <v>36</v>
      </c>
      <c r="C8" s="1" t="s">
        <v>28</v>
      </c>
      <c r="D8" s="1" t="s">
        <v>24</v>
      </c>
      <c r="E8" s="1" t="str">
        <f t="shared" si="0"/>
        <v>RC+CE LCSD STEP SF=2000 NS=120</v>
      </c>
      <c r="F8" s="1" t="s">
        <v>8</v>
      </c>
      <c r="G8" s="1" t="str">
        <f t="shared" si="1"/>
        <v>RC+CE LCSD STEP SF=2000 NS=120 XT1080</v>
      </c>
      <c r="H8" s="2">
        <f>SUMPRODUCT( ('RC+CE'!$A$3:$A$1000=A8)*('RC+CE'!$B$3:$B$1000=C8)*('RC+CE'!$E$3:$E$1000=D8)*('RC+CE'!$C$3:$C$1000=F8)*('RC+CE'!$F$3:$F$1000) )</f>
        <v>-94.5</v>
      </c>
      <c r="I8" s="2">
        <f>SUMPRODUCT( ('RC+CE'!$A$3:$A$1000=A8)*('RC+CE'!$B$3:$B$1000=C8)*('RC+CE'!$E$3:$E$1000=D8)*('RC+CE'!$C$3:$C$1000=F8)*('RC+CE'!$H$3:$H$1000) )</f>
        <v>-96.1</v>
      </c>
      <c r="J8" s="2">
        <v>0</v>
      </c>
      <c r="K8" s="2">
        <f t="shared" si="2"/>
        <v>-94.5</v>
      </c>
      <c r="L8" s="2">
        <f t="shared" si="3"/>
        <v>-96.1</v>
      </c>
      <c r="M8" s="2"/>
      <c r="N8" s="2"/>
    </row>
    <row r="9" spans="1:14" s="6" customFormat="1" x14ac:dyDescent="0.25">
      <c r="A9" s="6">
        <v>13</v>
      </c>
      <c r="B9" s="6" t="s">
        <v>35</v>
      </c>
      <c r="C9" s="6" t="s">
        <v>38</v>
      </c>
      <c r="D9" s="6" t="s">
        <v>18</v>
      </c>
      <c r="E9" s="6" t="str">
        <f t="shared" si="0"/>
        <v>RTS UMa AVG {P 45,L 45}</v>
      </c>
      <c r="F9" s="6" t="s">
        <v>8</v>
      </c>
      <c r="G9" s="6" t="str">
        <f t="shared" si="1"/>
        <v>RTS UMa AVG {P 45,L 45} XT1080</v>
      </c>
      <c r="H9" s="7">
        <f>SUMPRODUCT( (RTS!$A$3:$A$1000=A9)*(RTS!$B$3:$B$1000=C9)*(RTS!$E$3:$E$1000=D9)*(RTS!$C$3:$C$1000=F9)*(RTS!$F$3:$F$1000) )</f>
        <v>-89.401538413865836</v>
      </c>
      <c r="I9" s="7">
        <f>SUMPRODUCT( (RTS!$A$3:$A$1000=A9)*(RTS!$B$3:$B$1000=C9)*(RTS!$E$3:$E$1000=D9)*(RTS!$C$3:$C$1000=F9)*(RTS!$G$3:$G$1000) )</f>
        <v>-91.735911906364493</v>
      </c>
      <c r="J9" s="7">
        <v>0.9</v>
      </c>
      <c r="K9" s="7">
        <f t="shared" si="2"/>
        <v>-88.501538413865831</v>
      </c>
      <c r="L9" s="7">
        <f t="shared" si="3"/>
        <v>-90.835911906364487</v>
      </c>
      <c r="M9" s="7">
        <f>ABS(K9-$K$2)</f>
        <v>0.15770916445451633</v>
      </c>
      <c r="N9" s="7">
        <f>ABS(L9-$L$2)</f>
        <v>9.1839822111978719E-3</v>
      </c>
    </row>
    <row r="10" spans="1:14" x14ac:dyDescent="0.25">
      <c r="A10" s="1">
        <v>13</v>
      </c>
      <c r="B10" s="1" t="s">
        <v>35</v>
      </c>
      <c r="C10" s="1" t="s">
        <v>38</v>
      </c>
      <c r="D10" s="1" t="s">
        <v>19</v>
      </c>
      <c r="E10" s="1" t="str">
        <f t="shared" si="0"/>
        <v>RTS UMa AVG all positions</v>
      </c>
      <c r="F10" s="1" t="s">
        <v>8</v>
      </c>
      <c r="G10" s="1" t="str">
        <f t="shared" si="1"/>
        <v>RTS UMa AVG all positions XT1080</v>
      </c>
      <c r="H10" s="2">
        <f>SUMPRODUCT( (RTS!$A$3:$A$1000=A10)*(RTS!$B$3:$B$1000=C10)*(RTS!$E$3:$E$1000=D10)*(RTS!$C$3:$C$1000=F10)*(RTS!$F$3:$F$1000) )</f>
        <v>-88.188887874762244</v>
      </c>
      <c r="I10" s="2">
        <f>SUMPRODUCT( (RTS!$A$3:$A$1000=A10)*(RTS!$B$3:$B$1000=C10)*(RTS!$E$3:$E$1000=D10)*(RTS!$C$3:$C$1000=F10)*(RTS!$G$3:$G$1000) )</f>
        <v>-90.93170634351408</v>
      </c>
      <c r="J10" s="2">
        <v>0</v>
      </c>
      <c r="K10" s="2">
        <f t="shared" si="2"/>
        <v>-88.188887874762244</v>
      </c>
      <c r="L10" s="2">
        <f t="shared" si="3"/>
        <v>-90.93170634351408</v>
      </c>
      <c r="M10" s="2"/>
      <c r="N10" s="2"/>
    </row>
    <row r="11" spans="1:14" x14ac:dyDescent="0.25">
      <c r="A11" s="1">
        <v>13</v>
      </c>
      <c r="B11" s="1" t="s">
        <v>35</v>
      </c>
      <c r="C11" s="1" t="s">
        <v>37</v>
      </c>
      <c r="D11" s="1" t="s">
        <v>18</v>
      </c>
      <c r="E11" s="1" t="str">
        <f t="shared" si="0"/>
        <v>RTS UMi AVG {P 45,L 45}</v>
      </c>
      <c r="F11" s="1" t="s">
        <v>8</v>
      </c>
      <c r="G11" s="1" t="str">
        <f t="shared" si="1"/>
        <v>RTS UMi AVG {P 45,L 45} XT1080</v>
      </c>
      <c r="H11" s="2">
        <f>SUMPRODUCT( (RTS!$A$3:$A$1000=A11)*(RTS!$B$3:$B$1000=C11)*(RTS!$E$3:$E$1000=D11)*(RTS!$C$3:$C$1000=F11)*(RTS!$F$3:$F$1000) )</f>
        <v>-96.795396456636936</v>
      </c>
      <c r="I11" s="2">
        <f>SUMPRODUCT( (RTS!$A$3:$A$1000=A11)*(RTS!$B$3:$B$1000=C11)*(RTS!$E$3:$E$1000=D11)*(RTS!$C$3:$C$1000=F11)*(RTS!$G$3:$G$1000) )</f>
        <v>-98.747410106634632</v>
      </c>
      <c r="J11" s="2">
        <v>0</v>
      </c>
      <c r="K11" s="2">
        <f t="shared" si="2"/>
        <v>-96.795396456636936</v>
      </c>
      <c r="L11" s="2">
        <f t="shared" si="3"/>
        <v>-98.747410106634632</v>
      </c>
      <c r="M11" s="2"/>
      <c r="N11" s="2"/>
    </row>
    <row r="12" spans="1:14" x14ac:dyDescent="0.25">
      <c r="A12" s="1">
        <v>13</v>
      </c>
      <c r="B12" s="1" t="s">
        <v>35</v>
      </c>
      <c r="C12" s="1" t="s">
        <v>37</v>
      </c>
      <c r="D12" s="1" t="s">
        <v>19</v>
      </c>
      <c r="E12" s="1" t="str">
        <f t="shared" si="0"/>
        <v>RTS UMi AVG all positions</v>
      </c>
      <c r="F12" s="1" t="s">
        <v>8</v>
      </c>
      <c r="G12" s="1" t="str">
        <f t="shared" si="1"/>
        <v>RTS UMi AVG all positions XT1080</v>
      </c>
      <c r="H12" s="2">
        <f>SUMPRODUCT( (RTS!$A$3:$A$1000=A12)*(RTS!$B$3:$B$1000=C12)*(RTS!$E$3:$E$1000=D12)*(RTS!$C$3:$C$1000=F12)*(RTS!$F$3:$F$1000) )</f>
        <v>-96.323083889945281</v>
      </c>
      <c r="I12" s="2">
        <f>SUMPRODUCT( (RTS!$A$3:$A$1000=A12)*(RTS!$B$3:$B$1000=C12)*(RTS!$E$3:$E$1000=D12)*(RTS!$C$3:$C$1000=F12)*(RTS!$G$3:$G$1000) )</f>
        <v>-98.257758770247904</v>
      </c>
      <c r="J12" s="2">
        <v>0</v>
      </c>
      <c r="K12" s="2">
        <f t="shared" si="2"/>
        <v>-96.323083889945281</v>
      </c>
      <c r="L12" s="2">
        <f t="shared" si="3"/>
        <v>-98.257758770247904</v>
      </c>
      <c r="M12" s="2"/>
      <c r="N12" s="2"/>
    </row>
    <row r="13" spans="1:14" s="10" customFormat="1" x14ac:dyDescent="0.25">
      <c r="A13" s="10">
        <v>13</v>
      </c>
      <c r="B13" s="10" t="s">
        <v>34</v>
      </c>
      <c r="C13" s="10" t="s">
        <v>38</v>
      </c>
      <c r="D13" s="10" t="s">
        <v>18</v>
      </c>
      <c r="E13" s="10" t="str">
        <f t="shared" si="0"/>
        <v>MPAC UMa AVG {P 45,L 45}</v>
      </c>
      <c r="F13" s="10" t="s">
        <v>20</v>
      </c>
      <c r="G13" s="10" t="str">
        <f t="shared" si="1"/>
        <v>MPAC UMa AVG {P 45,L 45} XT1096</v>
      </c>
      <c r="H13" s="11">
        <f>SUMPRODUCT( (MPAC!$A$3:$A$1000=A13)*(MPAC!$B$3:$B$1000=C13)*(MPAC!$E$3:$E$1000=D13)*(MPAC!$C$3:$C$1000=F13)*(MPAC!$F$3:$F$1000) )</f>
        <v>-90.942808392057955</v>
      </c>
      <c r="I13" s="11">
        <f>SUMPRODUCT( (MPAC!$A$3:$A$1000=A13)*(MPAC!$B$3:$B$1000=C13)*(MPAC!$E$3:$E$1000=D13)*(MPAC!$C$3:$C$1000=F13)*(MPAC!$G$3:$G$1000) )</f>
        <v>-93.149712183221538</v>
      </c>
      <c r="J13" s="11">
        <v>0</v>
      </c>
      <c r="K13" s="11">
        <f t="shared" si="2"/>
        <v>-90.942808392057955</v>
      </c>
      <c r="L13" s="11">
        <f t="shared" si="3"/>
        <v>-93.149712183221538</v>
      </c>
      <c r="M13" s="11"/>
      <c r="N13" s="11"/>
    </row>
    <row r="14" spans="1:14" x14ac:dyDescent="0.25">
      <c r="A14" s="1">
        <v>13</v>
      </c>
      <c r="B14" s="1" t="s">
        <v>34</v>
      </c>
      <c r="C14" s="1" t="s">
        <v>38</v>
      </c>
      <c r="D14" s="1" t="s">
        <v>19</v>
      </c>
      <c r="E14" s="1" t="str">
        <f t="shared" si="0"/>
        <v>MPAC UMa AVG all positions</v>
      </c>
      <c r="F14" s="1" t="s">
        <v>20</v>
      </c>
      <c r="G14" s="1" t="str">
        <f t="shared" si="1"/>
        <v>MPAC UMa AVG all positions XT1096</v>
      </c>
      <c r="H14" s="2">
        <f>SUMPRODUCT( (MPAC!$A$3:$A$1000=A14)*(MPAC!$B$3:$B$1000=C14)*(MPAC!$E$3:$E$1000=D14)*(MPAC!$C$3:$C$1000=F14)*(MPAC!$F$3:$F$1000) )</f>
        <v>-89.965136355323295</v>
      </c>
      <c r="I14" s="2">
        <f>SUMPRODUCT( (MPAC!$A$3:$A$1000=A14)*(MPAC!$B$3:$B$1000=C14)*(MPAC!$E$3:$E$1000=D14)*(MPAC!$C$3:$C$1000=F14)*(MPAC!$G$3:$G$1000) )</f>
        <v>-92.381829345058705</v>
      </c>
      <c r="J14" s="2">
        <v>0</v>
      </c>
      <c r="K14" s="2">
        <f t="shared" si="2"/>
        <v>-89.965136355323295</v>
      </c>
      <c r="L14" s="2">
        <f t="shared" si="3"/>
        <v>-92.381829345058705</v>
      </c>
      <c r="M14" s="2"/>
      <c r="N14" s="2"/>
    </row>
    <row r="15" spans="1:14" x14ac:dyDescent="0.25">
      <c r="A15" s="1">
        <v>13</v>
      </c>
      <c r="B15" s="1" t="s">
        <v>34</v>
      </c>
      <c r="C15" s="1" t="s">
        <v>37</v>
      </c>
      <c r="D15" s="1" t="s">
        <v>18</v>
      </c>
      <c r="E15" s="1" t="str">
        <f t="shared" si="0"/>
        <v>MPAC UMi AVG {P 45,L 45}</v>
      </c>
      <c r="F15" s="1" t="s">
        <v>20</v>
      </c>
      <c r="G15" s="1" t="str">
        <f t="shared" si="1"/>
        <v>MPAC UMi AVG {P 45,L 45} XT1096</v>
      </c>
      <c r="H15" s="2">
        <f>SUMPRODUCT( (MPAC!$A$3:$A$1000=A15)*(MPAC!$B$3:$B$1000=C15)*(MPAC!$E$3:$E$1000=D15)*(MPAC!$C$3:$C$1000=F15)*(MPAC!$F$3:$F$1000) )</f>
        <v>-95.847410106634641</v>
      </c>
      <c r="I15" s="2">
        <f>SUMPRODUCT( (MPAC!$A$3:$A$1000=A15)*(MPAC!$B$3:$B$1000=C15)*(MPAC!$E$3:$E$1000=D15)*(MPAC!$C$3:$C$1000=F15)*(MPAC!$G$3:$G$1000) )</f>
        <v>-97.795396456636951</v>
      </c>
      <c r="J15" s="2">
        <v>0</v>
      </c>
      <c r="K15" s="2">
        <f t="shared" si="2"/>
        <v>-95.847410106634641</v>
      </c>
      <c r="L15" s="2">
        <f t="shared" si="3"/>
        <v>-97.795396456636951</v>
      </c>
      <c r="M15" s="2"/>
      <c r="N15" s="2"/>
    </row>
    <row r="16" spans="1:14" x14ac:dyDescent="0.25">
      <c r="A16" s="1">
        <v>13</v>
      </c>
      <c r="B16" s="1" t="s">
        <v>34</v>
      </c>
      <c r="C16" s="1" t="s">
        <v>37</v>
      </c>
      <c r="D16" s="1" t="s">
        <v>19</v>
      </c>
      <c r="E16" s="1" t="str">
        <f t="shared" si="0"/>
        <v>MPAC UMi AVG all positions</v>
      </c>
      <c r="F16" s="1" t="s">
        <v>20</v>
      </c>
      <c r="G16" s="1" t="str">
        <f t="shared" si="1"/>
        <v>MPAC UMi AVG all positions XT1096</v>
      </c>
      <c r="H16" s="2">
        <f>SUMPRODUCT( (MPAC!$A$3:$A$1000=A16)*(MPAC!$B$3:$B$1000=C16)*(MPAC!$E$3:$E$1000=D16)*(MPAC!$C$3:$C$1000=F16)*(MPAC!$F$3:$F$1000) )</f>
        <v>-95.216960939657781</v>
      </c>
      <c r="I16" s="2">
        <f>SUMPRODUCT( (MPAC!$A$3:$A$1000=A16)*(MPAC!$B$3:$B$1000=C16)*(MPAC!$E$3:$E$1000=D16)*(MPAC!$C$3:$C$1000=F16)*(MPAC!$G$3:$G$1000) )</f>
        <v>-97.181228385609217</v>
      </c>
      <c r="J16" s="2">
        <v>0</v>
      </c>
      <c r="K16" s="2">
        <f t="shared" si="2"/>
        <v>-95.216960939657781</v>
      </c>
      <c r="L16" s="2">
        <f t="shared" si="3"/>
        <v>-97.181228385609217</v>
      </c>
      <c r="M16" s="2"/>
      <c r="N16" s="2"/>
    </row>
    <row r="17" spans="1:14" s="6" customFormat="1" x14ac:dyDescent="0.25">
      <c r="A17" s="6">
        <v>13</v>
      </c>
      <c r="B17" s="6" t="s">
        <v>33</v>
      </c>
      <c r="C17" s="6" t="s">
        <v>23</v>
      </c>
      <c r="D17" s="6" t="s">
        <v>24</v>
      </c>
      <c r="E17" s="6" t="str">
        <f t="shared" si="0"/>
        <v>RC NIST STEP SF=2000 NS=120</v>
      </c>
      <c r="F17" s="6" t="s">
        <v>20</v>
      </c>
      <c r="G17" s="6" t="str">
        <f t="shared" si="1"/>
        <v>RC NIST STEP SF=2000 NS=120 XT1096</v>
      </c>
      <c r="H17" s="7">
        <f>SUMPRODUCT( ('RC'!$A$3:$A$1000=A17)*('RC'!$B$3:$B$1000=C17)*('RC'!$E$3:$E$1000=D17)*('RC'!$C$3:$C$1000=F17)*('RC'!$F$3:$F$1000) )</f>
        <v>-99</v>
      </c>
      <c r="I17" s="7">
        <f>SUMPRODUCT( ('RC'!$A$3:$A$1000=A17)*('RC'!$B$3:$B$1000=C17)*('RC'!$E$3:$E$1000=D17)*('RC'!$C$3:$C$1000=F17)*('RC'!$H$3:$H$1000) )</f>
        <v>-99.3</v>
      </c>
      <c r="J17" s="7">
        <v>8.3000000000000007</v>
      </c>
      <c r="K17" s="7">
        <f t="shared" si="2"/>
        <v>-90.7</v>
      </c>
      <c r="L17" s="7">
        <f t="shared" si="3"/>
        <v>-91</v>
      </c>
      <c r="M17" s="7">
        <f>ABS(K17-$K$13)</f>
        <v>0.24280839205795246</v>
      </c>
      <c r="N17" s="7">
        <f>ABS(L17-$L$13)</f>
        <v>2.1497121832215385</v>
      </c>
    </row>
    <row r="18" spans="1:14" s="6" customFormat="1" x14ac:dyDescent="0.25">
      <c r="A18" s="6">
        <v>13</v>
      </c>
      <c r="B18" s="6" t="s">
        <v>36</v>
      </c>
      <c r="C18" s="6" t="s">
        <v>29</v>
      </c>
      <c r="D18" s="6" t="s">
        <v>24</v>
      </c>
      <c r="E18" s="6" t="str">
        <f t="shared" si="0"/>
        <v>RC+CE HCLD STEP SF=2000 NS=120</v>
      </c>
      <c r="F18" s="6" t="s">
        <v>20</v>
      </c>
      <c r="G18" s="6" t="str">
        <f t="shared" si="1"/>
        <v>RC+CE HCLD STEP SF=2000 NS=120 XT1096</v>
      </c>
      <c r="H18" s="7">
        <f>SUMPRODUCT( ('RC+CE'!$A$3:$A$1000=A18)*('RC+CE'!$B$3:$B$1000=C18)*('RC+CE'!$E$3:$E$1000=D18)*('RC+CE'!$C$3:$C$1000=F18)*('RC+CE'!$F$3:$F$1000) )</f>
        <v>-90.8</v>
      </c>
      <c r="I18" s="7">
        <f>SUMPRODUCT( ('RC+CE'!$A$3:$A$1000=A18)*('RC+CE'!$B$3:$B$1000=C18)*('RC+CE'!$E$3:$E$1000=D18)*('RC+CE'!$C$3:$C$1000=F18)*('RC+CE'!$H$3:$H$1000) )</f>
        <v>-92.8</v>
      </c>
      <c r="J18" s="7">
        <v>0.3</v>
      </c>
      <c r="K18" s="7">
        <f t="shared" si="2"/>
        <v>-90.5</v>
      </c>
      <c r="L18" s="7">
        <f t="shared" si="3"/>
        <v>-92.5</v>
      </c>
      <c r="M18" s="7">
        <f>ABS(K18-$K$13)</f>
        <v>0.4428083920579553</v>
      </c>
      <c r="N18" s="7">
        <f>ABS(L18-$L$13)</f>
        <v>0.64971218322153845</v>
      </c>
    </row>
    <row r="19" spans="1:14" x14ac:dyDescent="0.25">
      <c r="A19" s="1">
        <v>13</v>
      </c>
      <c r="B19" s="1" t="s">
        <v>36</v>
      </c>
      <c r="C19" s="1" t="s">
        <v>28</v>
      </c>
      <c r="D19" s="1" t="s">
        <v>24</v>
      </c>
      <c r="E19" s="1" t="str">
        <f t="shared" si="0"/>
        <v>RC+CE LCSD STEP SF=2000 NS=120</v>
      </c>
      <c r="F19" s="1" t="s">
        <v>20</v>
      </c>
      <c r="G19" s="1" t="str">
        <f t="shared" si="1"/>
        <v>RC+CE LCSD STEP SF=2000 NS=120 XT1096</v>
      </c>
      <c r="H19" s="2">
        <f>SUMPRODUCT( ('RC+CE'!$A$3:$A$1000=A19)*('RC+CE'!$B$3:$B$1000=C19)*('RC+CE'!$E$3:$E$1000=D19)*('RC+CE'!$C$3:$C$1000=F19)*('RC+CE'!$F$3:$F$1000) )</f>
        <v>-96.1</v>
      </c>
      <c r="I19" s="2">
        <f>SUMPRODUCT( ('RC+CE'!$A$3:$A$1000=A19)*('RC+CE'!$B$3:$B$1000=C19)*('RC+CE'!$E$3:$E$1000=D19)*('RC+CE'!$C$3:$C$1000=F19)*('RC+CE'!$H$3:$H$1000) )</f>
        <v>-97.6</v>
      </c>
      <c r="J19" s="2">
        <v>0</v>
      </c>
      <c r="K19" s="2">
        <f t="shared" si="2"/>
        <v>-96.1</v>
      </c>
      <c r="L19" s="2">
        <f t="shared" si="3"/>
        <v>-97.6</v>
      </c>
      <c r="M19" s="2"/>
      <c r="N19" s="2"/>
    </row>
    <row r="20" spans="1:14" s="6" customFormat="1" x14ac:dyDescent="0.25">
      <c r="A20" s="6">
        <v>13</v>
      </c>
      <c r="B20" s="6" t="s">
        <v>35</v>
      </c>
      <c r="C20" s="6" t="s">
        <v>38</v>
      </c>
      <c r="D20" s="6" t="s">
        <v>18</v>
      </c>
      <c r="E20" s="6" t="str">
        <f t="shared" si="0"/>
        <v>RTS UMa AVG {P 45,L 45}</v>
      </c>
      <c r="F20" s="6" t="s">
        <v>20</v>
      </c>
      <c r="G20" s="6" t="str">
        <f t="shared" si="1"/>
        <v>RTS UMa AVG {P 45,L 45} XT1096</v>
      </c>
      <c r="H20" s="7">
        <f>SUMPRODUCT( (RTS!$A$3:$A$1000=A20)*(RTS!$B$3:$B$1000=C20)*(RTS!$E$3:$E$1000=D20)*(RTS!$C$3:$C$1000=F20)*(RTS!$F$3:$F$1000) )</f>
        <v>-91.53591190636449</v>
      </c>
      <c r="I20" s="7">
        <f>SUMPRODUCT( (RTS!$A$3:$A$1000=A20)*(RTS!$B$3:$B$1000=C20)*(RTS!$E$3:$E$1000=D20)*(RTS!$C$3:$C$1000=F20)*(RTS!$G$3:$G$1000) )</f>
        <v>-93.695396456636928</v>
      </c>
      <c r="J20" s="7">
        <v>0.9</v>
      </c>
      <c r="K20" s="7">
        <f t="shared" si="2"/>
        <v>-90.635911906364484</v>
      </c>
      <c r="L20" s="7">
        <f t="shared" si="3"/>
        <v>-92.795396456636922</v>
      </c>
      <c r="M20" s="7">
        <f>ABS(K20-$K$13)</f>
        <v>0.30689648569347128</v>
      </c>
      <c r="N20" s="7">
        <f>ABS(L20-$L$13)</f>
        <v>0.35431572658461619</v>
      </c>
    </row>
    <row r="21" spans="1:14" x14ac:dyDescent="0.25">
      <c r="A21" s="1">
        <v>13</v>
      </c>
      <c r="B21" s="1" t="s">
        <v>35</v>
      </c>
      <c r="C21" s="1" t="s">
        <v>38</v>
      </c>
      <c r="D21" s="1" t="s">
        <v>19</v>
      </c>
      <c r="E21" s="1" t="str">
        <f t="shared" si="0"/>
        <v>RTS UMa AVG all positions</v>
      </c>
      <c r="F21" s="1" t="s">
        <v>20</v>
      </c>
      <c r="G21" s="1" t="str">
        <f t="shared" si="1"/>
        <v>RTS UMa AVG all positions XT1096</v>
      </c>
      <c r="H21" s="2">
        <f>SUMPRODUCT( (RTS!$A$3:$A$1000=A21)*(RTS!$B$3:$B$1000=C21)*(RTS!$E$3:$E$1000=D21)*(RTS!$C$3:$C$1000=F21)*(RTS!$F$3:$F$1000) )</f>
        <v>-89.375483710388281</v>
      </c>
      <c r="I21" s="2">
        <f>SUMPRODUCT( (RTS!$A$3:$A$1000=A21)*(RTS!$B$3:$B$1000=C21)*(RTS!$E$3:$E$1000=D21)*(RTS!$C$3:$C$1000=F21)*(RTS!$G$3:$G$1000) )</f>
        <v>-92.585806425682335</v>
      </c>
      <c r="J21" s="2">
        <v>0</v>
      </c>
      <c r="K21" s="2">
        <f t="shared" si="2"/>
        <v>-89.375483710388281</v>
      </c>
      <c r="L21" s="2">
        <f t="shared" si="3"/>
        <v>-92.585806425682335</v>
      </c>
      <c r="M21" s="2"/>
      <c r="N21" s="2"/>
    </row>
    <row r="22" spans="1:14" x14ac:dyDescent="0.25">
      <c r="A22" s="1">
        <v>13</v>
      </c>
      <c r="B22" s="1" t="s">
        <v>35</v>
      </c>
      <c r="C22" s="1" t="s">
        <v>37</v>
      </c>
      <c r="D22" s="1" t="s">
        <v>18</v>
      </c>
      <c r="E22" s="1" t="str">
        <f t="shared" si="0"/>
        <v>RTS UMi AVG {P 45,L 45}</v>
      </c>
      <c r="F22" s="1" t="s">
        <v>20</v>
      </c>
      <c r="G22" s="1" t="str">
        <f t="shared" si="1"/>
        <v>RTS UMi AVG {P 45,L 45} XT1096</v>
      </c>
      <c r="H22" s="2">
        <f>SUMPRODUCT( (RTS!$A$3:$A$1000=A22)*(RTS!$B$3:$B$1000=C22)*(RTS!$E$3:$E$1000=D22)*(RTS!$C$3:$C$1000=F22)*(RTS!$F$3:$F$1000) )</f>
        <v>-98.695396456636942</v>
      </c>
      <c r="I22" s="2">
        <f>SUMPRODUCT( (RTS!$A$3:$A$1000=A22)*(RTS!$B$3:$B$1000=C22)*(RTS!$E$3:$E$1000=D22)*(RTS!$C$3:$C$1000=F22)*(RTS!$G$3:$G$1000) )</f>
        <v>-100.69539645663694</v>
      </c>
      <c r="J22" s="2">
        <v>0</v>
      </c>
      <c r="K22" s="2">
        <f t="shared" si="2"/>
        <v>-98.695396456636942</v>
      </c>
      <c r="L22" s="2">
        <f t="shared" si="3"/>
        <v>-100.69539645663694</v>
      </c>
      <c r="M22" s="2"/>
      <c r="N22" s="2"/>
    </row>
    <row r="23" spans="1:14" x14ac:dyDescent="0.25">
      <c r="A23" s="1">
        <v>13</v>
      </c>
      <c r="B23" s="1" t="s">
        <v>35</v>
      </c>
      <c r="C23" s="1" t="s">
        <v>37</v>
      </c>
      <c r="D23" s="1" t="s">
        <v>19</v>
      </c>
      <c r="E23" s="1" t="str">
        <f t="shared" si="0"/>
        <v>RTS UMi AVG all positions</v>
      </c>
      <c r="F23" s="1" t="s">
        <v>20</v>
      </c>
      <c r="G23" s="1" t="str">
        <f t="shared" si="1"/>
        <v>RTS UMi AVG all positions XT1096</v>
      </c>
      <c r="H23" s="2">
        <f>SUMPRODUCT( (RTS!$A$3:$A$1000=A23)*(RTS!$B$3:$B$1000=C23)*(RTS!$E$3:$E$1000=D23)*(RTS!$C$3:$C$1000=F23)*(RTS!$F$3:$F$1000) )</f>
        <v>-98.028417426993485</v>
      </c>
      <c r="I23" s="2">
        <f>SUMPRODUCT( (RTS!$A$3:$A$1000=A23)*(RTS!$B$3:$B$1000=C23)*(RTS!$E$3:$E$1000=D23)*(RTS!$C$3:$C$1000=F23)*(RTS!$G$3:$G$1000) )</f>
        <v>-100.0017438164201</v>
      </c>
      <c r="J23" s="2">
        <v>0</v>
      </c>
      <c r="K23" s="2">
        <f t="shared" si="2"/>
        <v>-98.028417426993485</v>
      </c>
      <c r="L23" s="2">
        <f t="shared" si="3"/>
        <v>-100.0017438164201</v>
      </c>
      <c r="M23" s="2"/>
      <c r="N23" s="2"/>
    </row>
    <row r="24" spans="1:14" s="10" customFormat="1" x14ac:dyDescent="0.25">
      <c r="A24" s="10">
        <v>13</v>
      </c>
      <c r="B24" s="10" t="s">
        <v>34</v>
      </c>
      <c r="C24" s="10" t="s">
        <v>38</v>
      </c>
      <c r="D24" s="10" t="s">
        <v>18</v>
      </c>
      <c r="E24" s="10" t="str">
        <f t="shared" si="0"/>
        <v>MPAC UMa AVG {P 45,L 45}</v>
      </c>
      <c r="F24" s="10" t="s">
        <v>21</v>
      </c>
      <c r="G24" s="10" t="str">
        <f t="shared" si="1"/>
        <v>MPAC UMa AVG {P 45,L 45} Z3</v>
      </c>
      <c r="H24" s="11">
        <f>SUMPRODUCT( (MPAC!$A$3:$A$1000=A24)*(MPAC!$B$3:$B$1000=C24)*(MPAC!$E$3:$E$1000=D24)*(MPAC!$C$3:$C$1000=F24)*(MPAC!$F$3:$F$1000) )</f>
        <v>-88.726727924153295</v>
      </c>
      <c r="I24" s="11">
        <f>SUMPRODUCT( (MPAC!$A$3:$A$1000=A24)*(MPAC!$B$3:$B$1000=C24)*(MPAC!$E$3:$E$1000=D24)*(MPAC!$C$3:$C$1000=F24)*(MPAC!$G$3:$G$1000) )</f>
        <v>-91.267344808548856</v>
      </c>
      <c r="J24" s="11">
        <v>0</v>
      </c>
      <c r="K24" s="11">
        <f t="shared" si="2"/>
        <v>-88.726727924153295</v>
      </c>
      <c r="L24" s="11">
        <f t="shared" si="3"/>
        <v>-91.267344808548856</v>
      </c>
      <c r="M24" s="11"/>
      <c r="N24" s="11"/>
    </row>
    <row r="25" spans="1:14" x14ac:dyDescent="0.25">
      <c r="A25" s="1">
        <v>13</v>
      </c>
      <c r="B25" s="1" t="s">
        <v>34</v>
      </c>
      <c r="C25" s="1" t="s">
        <v>38</v>
      </c>
      <c r="D25" s="1" t="s">
        <v>19</v>
      </c>
      <c r="E25" s="1" t="str">
        <f t="shared" si="0"/>
        <v>MPAC UMa AVG all positions</v>
      </c>
      <c r="F25" s="1" t="s">
        <v>21</v>
      </c>
      <c r="G25" s="1" t="str">
        <f t="shared" si="1"/>
        <v>MPAC UMa AVG all positions Z3</v>
      </c>
      <c r="H25" s="2">
        <f>SUMPRODUCT( (MPAC!$A$3:$A$1000=A25)*(MPAC!$B$3:$B$1000=C25)*(MPAC!$E$3:$E$1000=D25)*(MPAC!$C$3:$C$1000=F25)*(MPAC!$F$3:$F$1000) )</f>
        <v>-80.305853078677302</v>
      </c>
      <c r="I25" s="2">
        <f>SUMPRODUCT( (MPAC!$A$3:$A$1000=A25)*(MPAC!$B$3:$B$1000=C25)*(MPAC!$E$3:$E$1000=D25)*(MPAC!$C$3:$C$1000=F25)*(MPAC!$G$3:$G$1000) )</f>
        <v>-87.563793552965592</v>
      </c>
      <c r="J25" s="2">
        <v>0</v>
      </c>
      <c r="K25" s="2">
        <f t="shared" si="2"/>
        <v>-80.305853078677302</v>
      </c>
      <c r="L25" s="2">
        <f t="shared" si="3"/>
        <v>-87.563793552965592</v>
      </c>
      <c r="M25" s="2"/>
      <c r="N25" s="2"/>
    </row>
    <row r="26" spans="1:14" s="8" customFormat="1" x14ac:dyDescent="0.25">
      <c r="A26" s="8">
        <v>13</v>
      </c>
      <c r="B26" s="8" t="s">
        <v>34</v>
      </c>
      <c r="C26" s="8" t="s">
        <v>37</v>
      </c>
      <c r="D26" s="8" t="s">
        <v>18</v>
      </c>
      <c r="E26" s="8" t="str">
        <f t="shared" si="0"/>
        <v>MPAC UMi AVG {P 45,L 45}</v>
      </c>
      <c r="F26" s="8" t="s">
        <v>21</v>
      </c>
      <c r="G26" s="8" t="str">
        <f t="shared" si="1"/>
        <v>MPAC UMi AVG {P 45,L 45} Z3</v>
      </c>
      <c r="H26" s="9">
        <f>SUMPRODUCT( (MPAC!$A$3:$A$1000=A26)*(MPAC!$B$3:$B$1000=C26)*(MPAC!$E$3:$E$1000=D26)*(MPAC!$C$3:$C$1000=F26)*(MPAC!$F$3:$F$1000) )</f>
        <v>-94.015266097155148</v>
      </c>
      <c r="I26" s="9">
        <f>SUMPRODUCT( (MPAC!$A$3:$A$1000=A26)*(MPAC!$B$3:$B$1000=C26)*(MPAC!$E$3:$E$1000=D26)*(MPAC!$C$3:$C$1000=F26)*(MPAC!$G$3:$G$1000) )</f>
        <v>-95.97128104620117</v>
      </c>
      <c r="J26" s="9">
        <v>0</v>
      </c>
      <c r="K26" s="9">
        <f t="shared" si="2"/>
        <v>-94.015266097155148</v>
      </c>
      <c r="L26" s="9">
        <f t="shared" si="3"/>
        <v>-95.97128104620117</v>
      </c>
      <c r="M26" s="9"/>
      <c r="N26" s="9"/>
    </row>
    <row r="27" spans="1:14" x14ac:dyDescent="0.25">
      <c r="A27" s="1">
        <v>13</v>
      </c>
      <c r="B27" s="1" t="s">
        <v>34</v>
      </c>
      <c r="C27" s="1" t="s">
        <v>37</v>
      </c>
      <c r="D27" s="1" t="s">
        <v>19</v>
      </c>
      <c r="E27" s="1" t="str">
        <f t="shared" si="0"/>
        <v>MPAC UMi AVG all positions</v>
      </c>
      <c r="F27" s="1" t="s">
        <v>21</v>
      </c>
      <c r="G27" s="1" t="str">
        <f t="shared" si="1"/>
        <v>MPAC UMi AVG all positions Z3</v>
      </c>
      <c r="H27" s="2">
        <f>SUMPRODUCT( (MPAC!$A$3:$A$1000=A27)*(MPAC!$B$3:$B$1000=C27)*(MPAC!$E$3:$E$1000=D27)*(MPAC!$C$3:$C$1000=F27)*(MPAC!$F$3:$F$1000) )</f>
        <v>-92.893361959599247</v>
      </c>
      <c r="I27" s="2">
        <f>SUMPRODUCT( (MPAC!$A$3:$A$1000=A27)*(MPAC!$B$3:$B$1000=C27)*(MPAC!$E$3:$E$1000=D27)*(MPAC!$C$3:$C$1000=F27)*(MPAC!$G$3:$G$1000) )</f>
        <v>-94.905880101895335</v>
      </c>
      <c r="J27" s="2">
        <v>0</v>
      </c>
      <c r="K27" s="2">
        <f t="shared" si="2"/>
        <v>-92.893361959599247</v>
      </c>
      <c r="L27" s="2">
        <f t="shared" si="3"/>
        <v>-94.905880101895335</v>
      </c>
      <c r="M27" s="2"/>
      <c r="N27" s="2"/>
    </row>
    <row r="28" spans="1:14" s="6" customFormat="1" x14ac:dyDescent="0.25">
      <c r="A28" s="6">
        <v>13</v>
      </c>
      <c r="B28" s="6" t="s">
        <v>33</v>
      </c>
      <c r="C28" s="6" t="s">
        <v>23</v>
      </c>
      <c r="D28" s="6" t="s">
        <v>24</v>
      </c>
      <c r="E28" s="6" t="str">
        <f t="shared" si="0"/>
        <v>RC NIST STEP SF=2000 NS=120</v>
      </c>
      <c r="F28" s="6" t="s">
        <v>21</v>
      </c>
      <c r="G28" s="6" t="str">
        <f t="shared" si="1"/>
        <v>RC NIST STEP SF=2000 NS=120 Z3</v>
      </c>
      <c r="H28" s="7">
        <f>SUMPRODUCT( ('RC'!$A$3:$A$1000=A28)*('RC'!$B$3:$B$1000=C28)*('RC'!$E$3:$E$1000=D28)*('RC'!$C$3:$C$1000=F28)*('RC'!$F$3:$F$1000) )</f>
        <v>-97.5</v>
      </c>
      <c r="I28" s="7">
        <f>SUMPRODUCT( ('RC'!$A$3:$A$1000=A28)*('RC'!$B$3:$B$1000=C28)*('RC'!$E$3:$E$1000=D28)*('RC'!$C$3:$C$1000=F28)*('RC'!$H$3:$H$1000) )</f>
        <v>-97.8</v>
      </c>
      <c r="J28" s="7">
        <v>8.3000000000000007</v>
      </c>
      <c r="K28" s="7">
        <f t="shared" si="2"/>
        <v>-89.2</v>
      </c>
      <c r="L28" s="7">
        <f t="shared" si="3"/>
        <v>-89.5</v>
      </c>
      <c r="M28" s="7">
        <f>ABS(K28-$K$24)</f>
        <v>0.47327207584670816</v>
      </c>
      <c r="N28" s="7">
        <f>ABS(L28-$L$24)</f>
        <v>1.7673448085488559</v>
      </c>
    </row>
    <row r="29" spans="1:14" s="6" customFormat="1" x14ac:dyDescent="0.25">
      <c r="A29" s="6">
        <v>13</v>
      </c>
      <c r="B29" s="6" t="s">
        <v>36</v>
      </c>
      <c r="C29" s="6" t="s">
        <v>29</v>
      </c>
      <c r="D29" s="6" t="s">
        <v>24</v>
      </c>
      <c r="E29" s="6" t="str">
        <f t="shared" si="0"/>
        <v>RC+CE HCLD STEP SF=2000 NS=120</v>
      </c>
      <c r="F29" s="6" t="s">
        <v>21</v>
      </c>
      <c r="G29" s="6" t="str">
        <f t="shared" si="1"/>
        <v>RC+CE HCLD STEP SF=2000 NS=120 Z3</v>
      </c>
      <c r="H29" s="7">
        <f>SUMPRODUCT( ('RC+CE'!$A$3:$A$1000=A29)*('RC+CE'!$B$3:$B$1000=C29)*('RC+CE'!$E$3:$E$1000=D29)*('RC+CE'!$C$3:$C$1000=F29)*('RC+CE'!$F$3:$F$1000) )</f>
        <v>-88</v>
      </c>
      <c r="I29" s="7">
        <f>SUMPRODUCT( ('RC+CE'!$A$3:$A$1000=A29)*('RC+CE'!$B$3:$B$1000=C29)*('RC+CE'!$E$3:$E$1000=D29)*('RC+CE'!$C$3:$C$1000=F29)*('RC+CE'!$H$3:$H$1000) )</f>
        <v>-90.8</v>
      </c>
      <c r="J29" s="7">
        <v>0.3</v>
      </c>
      <c r="K29" s="7">
        <f t="shared" si="2"/>
        <v>-87.7</v>
      </c>
      <c r="L29" s="7">
        <f t="shared" si="3"/>
        <v>-90.5</v>
      </c>
      <c r="M29" s="7">
        <f>ABS(K29-$K$24)</f>
        <v>1.0267279241532918</v>
      </c>
      <c r="N29" s="7">
        <f>ABS(L29-$L$24)</f>
        <v>0.76734480854885589</v>
      </c>
    </row>
    <row r="30" spans="1:14" x14ac:dyDescent="0.25">
      <c r="A30" s="1">
        <v>13</v>
      </c>
      <c r="B30" s="1" t="s">
        <v>36</v>
      </c>
      <c r="C30" s="1" t="s">
        <v>28</v>
      </c>
      <c r="D30" s="1" t="s">
        <v>24</v>
      </c>
      <c r="E30" s="1" t="str">
        <f t="shared" si="0"/>
        <v>RC+CE LCSD STEP SF=2000 NS=120</v>
      </c>
      <c r="F30" s="1" t="s">
        <v>21</v>
      </c>
      <c r="G30" s="1" t="str">
        <f t="shared" si="1"/>
        <v>RC+CE LCSD STEP SF=2000 NS=120 Z3</v>
      </c>
      <c r="H30" s="2">
        <f>SUMPRODUCT( ('RC+CE'!$A$3:$A$1000=A30)*('RC+CE'!$B$3:$B$1000=C30)*('RC+CE'!$E$3:$E$1000=D30)*('RC+CE'!$C$3:$C$1000=F30)*('RC+CE'!$F$3:$F$1000) )</f>
        <v>-94.3</v>
      </c>
      <c r="I30" s="2">
        <f>SUMPRODUCT( ('RC+CE'!$A$3:$A$1000=A30)*('RC+CE'!$B$3:$B$1000=C30)*('RC+CE'!$E$3:$E$1000=D30)*('RC+CE'!$C$3:$C$1000=F30)*('RC+CE'!$H$3:$H$1000) )</f>
        <v>-95.9</v>
      </c>
      <c r="J30" s="2">
        <v>0</v>
      </c>
      <c r="K30" s="2">
        <f t="shared" si="2"/>
        <v>-94.3</v>
      </c>
      <c r="L30" s="2">
        <f t="shared" si="3"/>
        <v>-95.9</v>
      </c>
      <c r="M30" s="2"/>
      <c r="N30" s="2"/>
    </row>
    <row r="32" spans="1:14" s="14" customFormat="1" x14ac:dyDescent="0.25">
      <c r="H32" s="15"/>
      <c r="I32" s="15"/>
      <c r="J32" s="15"/>
      <c r="L32" s="14" t="s">
        <v>47</v>
      </c>
      <c r="M32" s="15">
        <f>MAX(M2:M30)</f>
        <v>2.1561707505886858</v>
      </c>
      <c r="N32" s="15">
        <f>MAX(N2:N30)</f>
        <v>2.1497121832215385</v>
      </c>
    </row>
    <row r="33" spans="1:14" s="19" customFormat="1" x14ac:dyDescent="0.25">
      <c r="H33" s="20"/>
      <c r="I33" s="20"/>
      <c r="J33" s="20"/>
    </row>
    <row r="34" spans="1:14" s="18" customFormat="1" x14ac:dyDescent="0.25">
      <c r="A34" s="16" t="s">
        <v>5</v>
      </c>
      <c r="B34" s="16" t="s">
        <v>30</v>
      </c>
      <c r="C34" s="16" t="s">
        <v>7</v>
      </c>
      <c r="D34" s="16" t="s">
        <v>39</v>
      </c>
      <c r="E34" s="16" t="s">
        <v>40</v>
      </c>
      <c r="F34" s="16" t="s">
        <v>4</v>
      </c>
      <c r="G34" s="16" t="s">
        <v>41</v>
      </c>
      <c r="H34" s="17" t="s">
        <v>31</v>
      </c>
      <c r="I34" s="17" t="s">
        <v>32</v>
      </c>
      <c r="J34" s="17" t="s">
        <v>42</v>
      </c>
      <c r="K34" s="17" t="s">
        <v>43</v>
      </c>
      <c r="L34" s="17" t="s">
        <v>44</v>
      </c>
      <c r="M34" s="17" t="s">
        <v>45</v>
      </c>
      <c r="N34" s="17" t="s">
        <v>46</v>
      </c>
    </row>
    <row r="35" spans="1:14" x14ac:dyDescent="0.25">
      <c r="A35" s="10">
        <v>7</v>
      </c>
      <c r="B35" s="10" t="s">
        <v>34</v>
      </c>
      <c r="C35" s="10" t="s">
        <v>38</v>
      </c>
      <c r="D35" s="10" t="s">
        <v>18</v>
      </c>
      <c r="E35" s="10" t="str">
        <f t="shared" ref="E35:E63" si="4">CONCATENATE(B35," ",C35," ",D35)</f>
        <v>MPAC UMa AVG {P 45,L 45}</v>
      </c>
      <c r="F35" s="10" t="s">
        <v>48</v>
      </c>
      <c r="G35" s="10" t="str">
        <f t="shared" ref="G35:G63" si="5">CONCATENATE(E35," ",F35)</f>
        <v>MPAC UMa AVG {P 45,L 45} S4</v>
      </c>
      <c r="H35" s="11">
        <f>SUMPRODUCT( (MPAC!$A$3:$A$1000=A35)*(MPAC!$B$3:$B$1000=C35)*(MPAC!$E$3:$E$1000=D35)*(MPAC!$C$3:$C$1000=F35)*(MPAC!$F$3:$F$1000) )</f>
        <v>-86.415266097155154</v>
      </c>
      <c r="I35" s="11">
        <f>SUMPRODUCT( (MPAC!$A$3:$A$1000=A35)*(MPAC!$B$3:$B$1000=C35)*(MPAC!$E$3:$E$1000=D35)*(MPAC!$C$3:$C$1000=F35)*(MPAC!$G$3:$G$1000) )</f>
        <v>-88.601538413865839</v>
      </c>
      <c r="J35" s="11">
        <v>0</v>
      </c>
      <c r="K35" s="11">
        <f>H35+$J35</f>
        <v>-86.415266097155154</v>
      </c>
      <c r="L35" s="11">
        <f>I35+$J35</f>
        <v>-88.601538413865839</v>
      </c>
      <c r="M35" s="11"/>
      <c r="N35" s="11"/>
    </row>
    <row r="36" spans="1:14" x14ac:dyDescent="0.25">
      <c r="A36" s="1">
        <v>7</v>
      </c>
      <c r="B36" s="1" t="s">
        <v>34</v>
      </c>
      <c r="C36" s="1" t="s">
        <v>38</v>
      </c>
      <c r="D36" s="1" t="s">
        <v>19</v>
      </c>
      <c r="E36" s="1" t="str">
        <f t="shared" si="4"/>
        <v>MPAC UMa AVG all positions</v>
      </c>
      <c r="F36" s="1" t="s">
        <v>48</v>
      </c>
      <c r="G36" s="1" t="str">
        <f t="shared" si="5"/>
        <v>MPAC UMa AVG all positions S4</v>
      </c>
      <c r="H36" s="2">
        <f>SUMPRODUCT( (MPAC!$A$3:$A$1000=A36)*(MPAC!$B$3:$B$1000=C36)*(MPAC!$E$3:$E$1000=D36)*(MPAC!$C$3:$C$1000=F36)*(MPAC!$F$3:$F$1000) )</f>
        <v>-85.85796464923493</v>
      </c>
      <c r="I36" s="2">
        <f>SUMPRODUCT( (MPAC!$A$3:$A$1000=A36)*(MPAC!$B$3:$B$1000=C36)*(MPAC!$E$3:$E$1000=D36)*(MPAC!$C$3:$C$1000=F36)*(MPAC!$G$3:$G$1000) )</f>
        <v>-88.169118000886115</v>
      </c>
      <c r="J36" s="2">
        <v>0</v>
      </c>
      <c r="K36" s="2">
        <f t="shared" ref="K36:K63" si="6">H36+$J36</f>
        <v>-85.85796464923493</v>
      </c>
      <c r="L36" s="2">
        <f t="shared" ref="L36:L63" si="7">I36+$J36</f>
        <v>-88.169118000886115</v>
      </c>
      <c r="M36" s="2"/>
      <c r="N36" s="2"/>
    </row>
    <row r="37" spans="1:14" x14ac:dyDescent="0.25">
      <c r="A37" s="1">
        <v>7</v>
      </c>
      <c r="B37" s="1" t="s">
        <v>34</v>
      </c>
      <c r="C37" s="1" t="s">
        <v>37</v>
      </c>
      <c r="D37" s="1" t="s">
        <v>18</v>
      </c>
      <c r="E37" s="1" t="str">
        <f t="shared" si="4"/>
        <v>MPAC UMi AVG {P 45,L 45}</v>
      </c>
      <c r="F37" s="1" t="s">
        <v>48</v>
      </c>
      <c r="G37" s="1" t="str">
        <f t="shared" si="5"/>
        <v>MPAC UMi AVG {P 45,L 45} S4</v>
      </c>
      <c r="H37" s="2">
        <f>SUMPRODUCT( (MPAC!$A$3:$A$1000=A37)*(MPAC!$B$3:$B$1000=C37)*(MPAC!$E$3:$E$1000=D37)*(MPAC!$C$3:$C$1000=F37)*(MPAC!$F$3:$F$1000) )</f>
        <v>-91.926730247057435</v>
      </c>
      <c r="I37" s="2">
        <f>SUMPRODUCT( (MPAC!$A$3:$A$1000=A37)*(MPAC!$B$3:$B$1000=C37)*(MPAC!$E$3:$E$1000=D37)*(MPAC!$C$3:$C$1000=F37)*(MPAC!$G$3:$G$1000) )</f>
        <v>-93.826730247057412</v>
      </c>
      <c r="J37" s="2">
        <v>0</v>
      </c>
      <c r="K37" s="2">
        <f t="shared" si="6"/>
        <v>-91.926730247057435</v>
      </c>
      <c r="L37" s="2">
        <f t="shared" si="7"/>
        <v>-93.826730247057412</v>
      </c>
      <c r="M37" s="2"/>
      <c r="N37" s="2"/>
    </row>
    <row r="38" spans="1:14" x14ac:dyDescent="0.25">
      <c r="A38" s="1">
        <v>7</v>
      </c>
      <c r="B38" s="1" t="s">
        <v>34</v>
      </c>
      <c r="C38" s="1" t="s">
        <v>37</v>
      </c>
      <c r="D38" s="1" t="s">
        <v>19</v>
      </c>
      <c r="E38" s="1" t="str">
        <f t="shared" si="4"/>
        <v>MPAC UMi AVG all positions</v>
      </c>
      <c r="F38" s="1" t="s">
        <v>48</v>
      </c>
      <c r="G38" s="1" t="str">
        <f t="shared" si="5"/>
        <v>MPAC UMi AVG all positions S4</v>
      </c>
      <c r="H38" s="2">
        <f>SUMPRODUCT( (MPAC!$A$3:$A$1000=A38)*(MPAC!$B$3:$B$1000=C38)*(MPAC!$E$3:$E$1000=D38)*(MPAC!$C$3:$C$1000=F38)*(MPAC!$F$3:$F$1000) )</f>
        <v>-91.608067533579884</v>
      </c>
      <c r="I38" s="2">
        <f>SUMPRODUCT( (MPAC!$A$3:$A$1000=A38)*(MPAC!$B$3:$B$1000=C38)*(MPAC!$E$3:$E$1000=D38)*(MPAC!$C$3:$C$1000=F38)*(MPAC!$G$3:$G$1000) )</f>
        <v>-93.638424588955971</v>
      </c>
      <c r="J38" s="2">
        <v>0</v>
      </c>
      <c r="K38" s="2">
        <f t="shared" si="6"/>
        <v>-91.608067533579884</v>
      </c>
      <c r="L38" s="2">
        <f t="shared" si="7"/>
        <v>-93.638424588955971</v>
      </c>
      <c r="M38" s="2"/>
      <c r="N38" s="2"/>
    </row>
    <row r="39" spans="1:14" x14ac:dyDescent="0.25">
      <c r="A39" s="6">
        <v>7</v>
      </c>
      <c r="B39" s="6" t="s">
        <v>33</v>
      </c>
      <c r="C39" s="6" t="s">
        <v>23</v>
      </c>
      <c r="D39" s="6" t="s">
        <v>25</v>
      </c>
      <c r="E39" s="6" t="str">
        <f t="shared" si="4"/>
        <v>RC NIST STEP SF=400 NS=120</v>
      </c>
      <c r="F39" s="6" t="s">
        <v>48</v>
      </c>
      <c r="G39" s="6" t="str">
        <f t="shared" si="5"/>
        <v>RC NIST STEP SF=400 NS=120 S4</v>
      </c>
      <c r="H39" s="7">
        <f>SUMPRODUCT( ('RC'!$A$3:$A$1000=A39)*('RC'!$B$3:$B$1000=C39)*('RC'!$E$3:$E$1000=D39)*('RC'!$C$3:$C$1000=F39)*('RC'!$F$3:$F$1000) )</f>
        <v>-99.1</v>
      </c>
      <c r="I39" s="7">
        <f>SUMPRODUCT( ('RC'!$A$3:$A$1000=A39)*('RC'!$B$3:$B$1000=C39)*('RC'!$E$3:$E$1000=D39)*('RC'!$C$3:$C$1000=F39)*('RC'!$H$3:$H$1000) )</f>
        <v>-99.6</v>
      </c>
      <c r="J39" s="7">
        <v>11</v>
      </c>
      <c r="K39" s="7">
        <f t="shared" si="6"/>
        <v>-88.1</v>
      </c>
      <c r="L39" s="7">
        <f t="shared" si="7"/>
        <v>-88.6</v>
      </c>
      <c r="M39" s="7">
        <f>ABS(K39-$K$35)</f>
        <v>1.6847339028448403</v>
      </c>
      <c r="N39" s="7">
        <f>ABS(L39-$L$35)</f>
        <v>1.5384138658447455E-3</v>
      </c>
    </row>
    <row r="40" spans="1:14" x14ac:dyDescent="0.25">
      <c r="A40" s="6">
        <v>7</v>
      </c>
      <c r="B40" s="6" t="s">
        <v>36</v>
      </c>
      <c r="C40" s="6" t="s">
        <v>29</v>
      </c>
      <c r="D40" s="6" t="s">
        <v>25</v>
      </c>
      <c r="E40" s="6" t="str">
        <f t="shared" si="4"/>
        <v>RC+CE HCLD STEP SF=400 NS=120</v>
      </c>
      <c r="F40" s="6" t="s">
        <v>48</v>
      </c>
      <c r="G40" s="6" t="str">
        <f t="shared" si="5"/>
        <v>RC+CE HCLD STEP SF=400 NS=120 S4</v>
      </c>
      <c r="H40" s="7">
        <f>SUMPRODUCT( ('RC+CE'!$A$3:$A$1000=A40)*('RC+CE'!$B$3:$B$1000=C40)*('RC+CE'!$E$3:$E$1000=D40)*('RC+CE'!$C$3:$C$1000=F40)*('RC+CE'!$F$3:$F$1000) )</f>
        <v>-89.2</v>
      </c>
      <c r="I40" s="7">
        <f>SUMPRODUCT( ('RC+CE'!$A$3:$A$1000=A40)*('RC+CE'!$B$3:$B$1000=C40)*('RC+CE'!$E$3:$E$1000=D40)*('RC+CE'!$C$3:$C$1000=F40)*('RC+CE'!$H$3:$H$1000) )</f>
        <v>-91.1</v>
      </c>
      <c r="J40" s="7">
        <v>2.5</v>
      </c>
      <c r="K40" s="7">
        <f t="shared" si="6"/>
        <v>-86.7</v>
      </c>
      <c r="L40" s="7">
        <f t="shared" si="7"/>
        <v>-88.6</v>
      </c>
      <c r="M40" s="7">
        <f>ABS(K40-$K$35)</f>
        <v>0.28473390284484879</v>
      </c>
      <c r="N40" s="7">
        <f>ABS(L40-$L$35)</f>
        <v>1.5384138658447455E-3</v>
      </c>
    </row>
    <row r="41" spans="1:14" x14ac:dyDescent="0.25">
      <c r="A41" s="1">
        <v>7</v>
      </c>
      <c r="B41" s="1" t="s">
        <v>36</v>
      </c>
      <c r="C41" s="1" t="s">
        <v>28</v>
      </c>
      <c r="D41" s="1" t="s">
        <v>25</v>
      </c>
      <c r="E41" s="1" t="str">
        <f t="shared" si="4"/>
        <v>RC+CE LCSD STEP SF=400 NS=120</v>
      </c>
      <c r="F41" s="1" t="s">
        <v>48</v>
      </c>
      <c r="G41" s="1" t="str">
        <f t="shared" si="5"/>
        <v>RC+CE LCSD STEP SF=400 NS=120 S4</v>
      </c>
      <c r="H41" s="2">
        <f>SUMPRODUCT( ('RC+CE'!$A$3:$A$1000=A41)*('RC+CE'!$B$3:$B$1000=C41)*('RC+CE'!$E$3:$E$1000=D41)*('RC+CE'!$C$3:$C$1000=F41)*('RC+CE'!$F$3:$F$1000) )</f>
        <v>-96.1</v>
      </c>
      <c r="I41" s="2">
        <f>SUMPRODUCT( ('RC+CE'!$A$3:$A$1000=A41)*('RC+CE'!$B$3:$B$1000=C41)*('RC+CE'!$E$3:$E$1000=D41)*('RC+CE'!$C$3:$C$1000=F41)*('RC+CE'!$H$3:$H$1000) )</f>
        <v>-97.6</v>
      </c>
      <c r="J41" s="2">
        <v>0</v>
      </c>
      <c r="K41" s="2">
        <f t="shared" si="6"/>
        <v>-96.1</v>
      </c>
      <c r="L41" s="2">
        <f t="shared" si="7"/>
        <v>-97.6</v>
      </c>
      <c r="M41" s="2"/>
      <c r="N41" s="2"/>
    </row>
    <row r="42" spans="1:14" x14ac:dyDescent="0.25">
      <c r="A42" s="6">
        <v>7</v>
      </c>
      <c r="B42" s="6" t="s">
        <v>35</v>
      </c>
      <c r="C42" s="6" t="s">
        <v>38</v>
      </c>
      <c r="D42" s="6" t="s">
        <v>18</v>
      </c>
      <c r="E42" s="6" t="str">
        <f t="shared" si="4"/>
        <v>RTS UMa AVG {P 45,L 45}</v>
      </c>
      <c r="F42" s="6" t="s">
        <v>48</v>
      </c>
      <c r="G42" s="6" t="str">
        <f t="shared" si="5"/>
        <v>RTS UMa AVG {P 45,L 45} S4</v>
      </c>
      <c r="H42" s="7">
        <f>SUMPRODUCT( (RTS!$A$3:$A$1000=A42)*(RTS!$B$3:$B$1000=C42)*(RTS!$E$3:$E$1000=D42)*(RTS!$C$3:$C$1000=F42)*(RTS!$F$3:$F$1000) )</f>
        <v>-86.826727924153303</v>
      </c>
      <c r="I42" s="7">
        <f>SUMPRODUCT( (RTS!$A$3:$A$1000=A42)*(RTS!$B$3:$B$1000=C42)*(RTS!$E$3:$E$1000=D42)*(RTS!$C$3:$C$1000=F42)*(RTS!$G$3:$G$1000) )</f>
        <v>-89.447410106634621</v>
      </c>
      <c r="J42" s="7">
        <v>0.8</v>
      </c>
      <c r="K42" s="7">
        <f t="shared" si="6"/>
        <v>-86.026727924153306</v>
      </c>
      <c r="L42" s="7">
        <f t="shared" si="7"/>
        <v>-88.647410106634624</v>
      </c>
      <c r="M42" s="7">
        <f>ABS(K42-$K$35)</f>
        <v>0.38853817300184801</v>
      </c>
      <c r="N42" s="7">
        <f>ABS(L42-$L$35)</f>
        <v>4.5871692768784555E-2</v>
      </c>
    </row>
    <row r="43" spans="1:14" x14ac:dyDescent="0.25">
      <c r="A43" s="1">
        <v>7</v>
      </c>
      <c r="B43" s="1" t="s">
        <v>35</v>
      </c>
      <c r="C43" s="1" t="s">
        <v>38</v>
      </c>
      <c r="D43" s="1" t="s">
        <v>19</v>
      </c>
      <c r="E43" s="1" t="str">
        <f t="shared" si="4"/>
        <v>RTS UMa AVG all positions</v>
      </c>
      <c r="F43" s="1" t="s">
        <v>48</v>
      </c>
      <c r="G43" s="1" t="str">
        <f t="shared" si="5"/>
        <v>RTS UMa AVG all positions S4</v>
      </c>
      <c r="H43" s="2">
        <f>SUMPRODUCT( (RTS!$A$3:$A$1000=A43)*(RTS!$B$3:$B$1000=C43)*(RTS!$E$3:$E$1000=D43)*(RTS!$C$3:$C$1000=F43)*(RTS!$F$3:$F$1000) )</f>
        <v>-84.594463896933036</v>
      </c>
      <c r="I43" s="2">
        <f>SUMPRODUCT( (RTS!$A$3:$A$1000=A43)*(RTS!$B$3:$B$1000=C43)*(RTS!$E$3:$E$1000=D43)*(RTS!$C$3:$C$1000=F43)*(RTS!$G$3:$G$1000) )</f>
        <v>-88.210408118941942</v>
      </c>
      <c r="J43" s="2">
        <v>0</v>
      </c>
      <c r="K43" s="2">
        <f t="shared" si="6"/>
        <v>-84.594463896933036</v>
      </c>
      <c r="L43" s="2">
        <f t="shared" si="7"/>
        <v>-88.210408118941942</v>
      </c>
      <c r="M43" s="2"/>
      <c r="N43" s="2"/>
    </row>
    <row r="44" spans="1:14" x14ac:dyDescent="0.25">
      <c r="A44" s="1">
        <v>7</v>
      </c>
      <c r="B44" s="1" t="s">
        <v>35</v>
      </c>
      <c r="C44" s="1" t="s">
        <v>37</v>
      </c>
      <c r="D44" s="1" t="s">
        <v>18</v>
      </c>
      <c r="E44" s="1" t="str">
        <f t="shared" si="4"/>
        <v>RTS UMi AVG {P 45,L 45}</v>
      </c>
      <c r="F44" s="1" t="s">
        <v>48</v>
      </c>
      <c r="G44" s="1" t="str">
        <f t="shared" si="5"/>
        <v>RTS UMi AVG {P 45,L 45} S4</v>
      </c>
      <c r="H44" s="2">
        <f>SUMPRODUCT( (RTS!$A$3:$A$1000=A44)*(RTS!$B$3:$B$1000=C44)*(RTS!$E$3:$E$1000=D44)*(RTS!$C$3:$C$1000=F44)*(RTS!$F$3:$F$1000) )</f>
        <v>-95.289646597059374</v>
      </c>
      <c r="I44" s="2">
        <f>SUMPRODUCT( (RTS!$A$3:$A$1000=A44)*(RTS!$B$3:$B$1000=C44)*(RTS!$E$3:$E$1000=D44)*(RTS!$C$3:$C$1000=F44)*(RTS!$G$3:$G$1000) )</f>
        <v>-97.189646597059394</v>
      </c>
      <c r="J44" s="2">
        <v>0</v>
      </c>
      <c r="K44" s="2">
        <f t="shared" si="6"/>
        <v>-95.289646597059374</v>
      </c>
      <c r="L44" s="2">
        <f t="shared" si="7"/>
        <v>-97.189646597059394</v>
      </c>
      <c r="M44" s="2"/>
      <c r="N44" s="2"/>
    </row>
    <row r="45" spans="1:14" x14ac:dyDescent="0.25">
      <c r="A45" s="1">
        <v>7</v>
      </c>
      <c r="B45" s="1" t="s">
        <v>35</v>
      </c>
      <c r="C45" s="1" t="s">
        <v>37</v>
      </c>
      <c r="D45" s="1" t="s">
        <v>19</v>
      </c>
      <c r="E45" s="1" t="str">
        <f t="shared" si="4"/>
        <v>RTS UMi AVG all positions</v>
      </c>
      <c r="F45" s="1" t="s">
        <v>48</v>
      </c>
      <c r="G45" s="1" t="str">
        <f t="shared" si="5"/>
        <v>RTS UMi AVG all positions S4</v>
      </c>
      <c r="H45" s="2">
        <f>SUMPRODUCT( (RTS!$A$3:$A$1000=A45)*(RTS!$B$3:$B$1000=C45)*(RTS!$E$3:$E$1000=D45)*(RTS!$C$3:$C$1000=F45)*(RTS!$F$3:$F$1000) )</f>
        <v>-94.576131306853569</v>
      </c>
      <c r="I45" s="2">
        <f>SUMPRODUCT( (RTS!$A$3:$A$1000=A45)*(RTS!$B$3:$B$1000=C45)*(RTS!$E$3:$E$1000=D45)*(RTS!$C$3:$C$1000=F45)*(RTS!$G$3:$G$1000) )</f>
        <v>-96.536006235415812</v>
      </c>
      <c r="J45" s="2">
        <v>0</v>
      </c>
      <c r="K45" s="2">
        <f t="shared" si="6"/>
        <v>-94.576131306853569</v>
      </c>
      <c r="L45" s="2">
        <f t="shared" si="7"/>
        <v>-96.536006235415812</v>
      </c>
      <c r="M45" s="2"/>
      <c r="N45" s="2"/>
    </row>
    <row r="46" spans="1:14" x14ac:dyDescent="0.25">
      <c r="A46" s="10">
        <v>7</v>
      </c>
      <c r="B46" s="10" t="s">
        <v>34</v>
      </c>
      <c r="C46" s="10" t="s">
        <v>38</v>
      </c>
      <c r="D46" s="10" t="s">
        <v>18</v>
      </c>
      <c r="E46" s="10" t="str">
        <f t="shared" si="4"/>
        <v>MPAC UMa AVG {P 45,L 45}</v>
      </c>
      <c r="F46" s="10" t="s">
        <v>49</v>
      </c>
      <c r="G46" s="10" t="str">
        <f t="shared" si="5"/>
        <v>MPAC UMa AVG {P 45,L 45} S6</v>
      </c>
      <c r="H46" s="11">
        <f>SUMPRODUCT( (MPAC!$A$3:$A$1000=A46)*(MPAC!$B$3:$B$1000=C46)*(MPAC!$E$3:$E$1000=D46)*(MPAC!$C$3:$C$1000=F46)*(MPAC!$F$3:$F$1000) )</f>
        <v>-89.84595133227495</v>
      </c>
      <c r="I46" s="11">
        <f>SUMPRODUCT( (MPAC!$A$3:$A$1000=A46)*(MPAC!$B$3:$B$1000=C46)*(MPAC!$E$3:$E$1000=D46)*(MPAC!$C$3:$C$1000=F46)*(MPAC!$G$3:$G$1000) )</f>
        <v>-91.945951332274959</v>
      </c>
      <c r="J46" s="11">
        <v>0</v>
      </c>
      <c r="K46" s="11">
        <f t="shared" si="6"/>
        <v>-89.84595133227495</v>
      </c>
      <c r="L46" s="11">
        <f t="shared" si="7"/>
        <v>-91.945951332274959</v>
      </c>
      <c r="M46" s="11"/>
      <c r="N46" s="11"/>
    </row>
    <row r="47" spans="1:14" x14ac:dyDescent="0.25">
      <c r="A47" s="1">
        <v>7</v>
      </c>
      <c r="B47" s="1" t="s">
        <v>34</v>
      </c>
      <c r="C47" s="1" t="s">
        <v>38</v>
      </c>
      <c r="D47" s="1" t="s">
        <v>19</v>
      </c>
      <c r="E47" s="1" t="str">
        <f t="shared" si="4"/>
        <v>MPAC UMa AVG all positions</v>
      </c>
      <c r="F47" s="1" t="s">
        <v>49</v>
      </c>
      <c r="G47" s="1" t="str">
        <f t="shared" si="5"/>
        <v>MPAC UMa AVG all positions S6</v>
      </c>
      <c r="H47" s="2">
        <f>SUMPRODUCT( (MPAC!$A$3:$A$1000=A47)*(MPAC!$B$3:$B$1000=C47)*(MPAC!$E$3:$E$1000=D47)*(MPAC!$C$3:$C$1000=F47)*(MPAC!$F$3:$F$1000) )</f>
        <v>-87.748464164920705</v>
      </c>
      <c r="I47" s="2">
        <f>SUMPRODUCT( (MPAC!$A$3:$A$1000=A47)*(MPAC!$B$3:$B$1000=C47)*(MPAC!$E$3:$E$1000=D47)*(MPAC!$C$3:$C$1000=F47)*(MPAC!$G$3:$G$1000) )</f>
        <v>-89.808004241656093</v>
      </c>
      <c r="J47" s="2">
        <v>0</v>
      </c>
      <c r="K47" s="2">
        <f t="shared" si="6"/>
        <v>-87.748464164920705</v>
      </c>
      <c r="L47" s="2">
        <f t="shared" si="7"/>
        <v>-89.808004241656093</v>
      </c>
      <c r="M47" s="2"/>
      <c r="N47" s="2"/>
    </row>
    <row r="48" spans="1:14" x14ac:dyDescent="0.25">
      <c r="A48" s="1">
        <v>7</v>
      </c>
      <c r="B48" s="1" t="s">
        <v>34</v>
      </c>
      <c r="C48" s="1" t="s">
        <v>37</v>
      </c>
      <c r="D48" s="1" t="s">
        <v>18</v>
      </c>
      <c r="E48" s="1" t="str">
        <f t="shared" si="4"/>
        <v>MPAC UMi AVG {P 45,L 45}</v>
      </c>
      <c r="F48" s="1" t="s">
        <v>49</v>
      </c>
      <c r="G48" s="1" t="str">
        <f t="shared" si="5"/>
        <v>MPAC UMi AVG {P 45,L 45} S6</v>
      </c>
      <c r="H48" s="2">
        <f>SUMPRODUCT( (MPAC!$A$3:$A$1000=A48)*(MPAC!$B$3:$B$1000=C48)*(MPAC!$E$3:$E$1000=D48)*(MPAC!$C$3:$C$1000=F48)*(MPAC!$F$3:$F$1000) )</f>
        <v>-93.998848809173055</v>
      </c>
      <c r="I48" s="2">
        <f>SUMPRODUCT( (MPAC!$A$3:$A$1000=A48)*(MPAC!$B$3:$B$1000=C48)*(MPAC!$E$3:$E$1000=D48)*(MPAC!$C$3:$C$1000=F48)*(MPAC!$G$3:$G$1000) )</f>
        <v>-96.049712183221516</v>
      </c>
      <c r="J48" s="2">
        <v>0</v>
      </c>
      <c r="K48" s="2">
        <f t="shared" si="6"/>
        <v>-93.998848809173055</v>
      </c>
      <c r="L48" s="2">
        <f t="shared" si="7"/>
        <v>-96.049712183221516</v>
      </c>
      <c r="M48" s="2"/>
      <c r="N48" s="2"/>
    </row>
    <row r="49" spans="1:14" x14ac:dyDescent="0.25">
      <c r="A49" s="1">
        <v>7</v>
      </c>
      <c r="B49" s="1" t="s">
        <v>34</v>
      </c>
      <c r="C49" s="1" t="s">
        <v>37</v>
      </c>
      <c r="D49" s="1" t="s">
        <v>19</v>
      </c>
      <c r="E49" s="1" t="str">
        <f t="shared" si="4"/>
        <v>MPAC UMi AVG all positions</v>
      </c>
      <c r="F49" s="1" t="s">
        <v>49</v>
      </c>
      <c r="G49" s="1" t="str">
        <f t="shared" si="5"/>
        <v>MPAC UMi AVG all positions S6</v>
      </c>
      <c r="H49" s="2">
        <f>SUMPRODUCT( (MPAC!$A$3:$A$1000=A49)*(MPAC!$B$3:$B$1000=C49)*(MPAC!$E$3:$E$1000=D49)*(MPAC!$C$3:$C$1000=F49)*(MPAC!$F$3:$F$1000) )</f>
        <v>-92.866359528665981</v>
      </c>
      <c r="I49" s="2">
        <f>SUMPRODUCT( (MPAC!$A$3:$A$1000=A49)*(MPAC!$B$3:$B$1000=C49)*(MPAC!$E$3:$E$1000=D49)*(MPAC!$C$3:$C$1000=F49)*(MPAC!$G$3:$G$1000) )</f>
        <v>-94.964328847356796</v>
      </c>
      <c r="J49" s="2">
        <v>0</v>
      </c>
      <c r="K49" s="2">
        <f t="shared" si="6"/>
        <v>-92.866359528665981</v>
      </c>
      <c r="L49" s="2">
        <f t="shared" si="7"/>
        <v>-94.964328847356796</v>
      </c>
      <c r="M49" s="2"/>
      <c r="N49" s="2"/>
    </row>
    <row r="50" spans="1:14" x14ac:dyDescent="0.25">
      <c r="A50" s="6">
        <v>7</v>
      </c>
      <c r="B50" s="6" t="s">
        <v>33</v>
      </c>
      <c r="C50" s="6" t="s">
        <v>23</v>
      </c>
      <c r="D50" s="6" t="s">
        <v>24</v>
      </c>
      <c r="E50" s="6" t="str">
        <f t="shared" si="4"/>
        <v>RC NIST STEP SF=2000 NS=120</v>
      </c>
      <c r="F50" s="6" t="s">
        <v>49</v>
      </c>
      <c r="G50" s="6" t="str">
        <f t="shared" si="5"/>
        <v>RC NIST STEP SF=2000 NS=120 S6</v>
      </c>
      <c r="H50" s="7">
        <f>SUMPRODUCT( ('RC'!$A$3:$A$1000=A50)*('RC'!$B$3:$B$1000=C50)*('RC'!$E$3:$E$1000=D50)*('RC'!$C$3:$C$1000=F50)*('RC'!$F$3:$F$1000) )</f>
        <v>-100.2</v>
      </c>
      <c r="I50" s="7">
        <f>SUMPRODUCT( ('RC'!$A$3:$A$1000=A50)*('RC'!$B$3:$B$1000=C50)*('RC'!$E$3:$E$1000=D50)*('RC'!$C$3:$C$1000=F50)*('RC'!$H$3:$H$1000) )</f>
        <v>-100.5</v>
      </c>
      <c r="J50" s="7">
        <v>11</v>
      </c>
      <c r="K50" s="7">
        <f t="shared" si="6"/>
        <v>-89.2</v>
      </c>
      <c r="L50" s="7">
        <f t="shared" si="7"/>
        <v>-89.5</v>
      </c>
      <c r="M50" s="7">
        <f>ABS(K50-$K$46)</f>
        <v>0.64595133227494728</v>
      </c>
      <c r="N50" s="7">
        <f>ABS(L50-$L$46)</f>
        <v>2.4459513322749586</v>
      </c>
    </row>
    <row r="51" spans="1:14" x14ac:dyDescent="0.25">
      <c r="A51" s="6">
        <v>7</v>
      </c>
      <c r="B51" s="6" t="s">
        <v>36</v>
      </c>
      <c r="C51" s="6" t="s">
        <v>29</v>
      </c>
      <c r="D51" s="6" t="s">
        <v>24</v>
      </c>
      <c r="E51" s="6" t="str">
        <f t="shared" si="4"/>
        <v>RC+CE HCLD STEP SF=2000 NS=120</v>
      </c>
      <c r="F51" s="6" t="s">
        <v>49</v>
      </c>
      <c r="G51" s="6" t="str">
        <f t="shared" si="5"/>
        <v>RC+CE HCLD STEP SF=2000 NS=120 S6</v>
      </c>
      <c r="H51" s="7">
        <f>SUMPRODUCT( ('RC+CE'!$A$3:$A$1000=A51)*('RC+CE'!$B$3:$B$1000=C51)*('RC+CE'!$E$3:$E$1000=D51)*('RC+CE'!$C$3:$C$1000=F51)*('RC+CE'!$F$3:$F$1000) )</f>
        <v>-91.5</v>
      </c>
      <c r="I51" s="7">
        <f>SUMPRODUCT( ('RC+CE'!$A$3:$A$1000=A51)*('RC+CE'!$B$3:$B$1000=C51)*('RC+CE'!$E$3:$E$1000=D51)*('RC+CE'!$C$3:$C$1000=F51)*('RC+CE'!$H$3:$H$1000) )</f>
        <v>-93.2</v>
      </c>
      <c r="J51" s="7">
        <v>2.5</v>
      </c>
      <c r="K51" s="7">
        <f t="shared" si="6"/>
        <v>-89</v>
      </c>
      <c r="L51" s="7">
        <f t="shared" si="7"/>
        <v>-90.7</v>
      </c>
      <c r="M51" s="7">
        <f>ABS(K51-$K$46)</f>
        <v>0.84595133227495012</v>
      </c>
      <c r="N51" s="7">
        <f>ABS(L51-$L$46)</f>
        <v>1.2459513322749558</v>
      </c>
    </row>
    <row r="52" spans="1:14" x14ac:dyDescent="0.25">
      <c r="A52" s="1">
        <v>7</v>
      </c>
      <c r="B52" s="1" t="s">
        <v>36</v>
      </c>
      <c r="C52" s="1" t="s">
        <v>28</v>
      </c>
      <c r="D52" s="1" t="s">
        <v>24</v>
      </c>
      <c r="E52" s="1" t="str">
        <f t="shared" si="4"/>
        <v>RC+CE LCSD STEP SF=2000 NS=120</v>
      </c>
      <c r="F52" s="1" t="s">
        <v>49</v>
      </c>
      <c r="G52" s="1" t="str">
        <f t="shared" si="5"/>
        <v>RC+CE LCSD STEP SF=2000 NS=120 S6</v>
      </c>
      <c r="H52" s="2">
        <f>SUMPRODUCT( ('RC+CE'!$A$3:$A$1000=A52)*('RC+CE'!$B$3:$B$1000=C52)*('RC+CE'!$E$3:$E$1000=D52)*('RC+CE'!$C$3:$C$1000=F52)*('RC+CE'!$F$3:$F$1000) )</f>
        <v>-97.2</v>
      </c>
      <c r="I52" s="2">
        <f>SUMPRODUCT( ('RC+CE'!$A$3:$A$1000=A52)*('RC+CE'!$B$3:$B$1000=C52)*('RC+CE'!$E$3:$E$1000=D52)*('RC+CE'!$C$3:$C$1000=F52)*('RC+CE'!$H$3:$H$1000) )</f>
        <v>-98.8</v>
      </c>
      <c r="J52" s="2">
        <v>0</v>
      </c>
      <c r="K52" s="2">
        <f t="shared" si="6"/>
        <v>-97.2</v>
      </c>
      <c r="L52" s="2">
        <f t="shared" si="7"/>
        <v>-98.8</v>
      </c>
      <c r="M52" s="2"/>
      <c r="N52" s="2"/>
    </row>
    <row r="53" spans="1:14" x14ac:dyDescent="0.25">
      <c r="A53" s="6">
        <v>7</v>
      </c>
      <c r="B53" s="6" t="s">
        <v>35</v>
      </c>
      <c r="C53" s="6" t="s">
        <v>38</v>
      </c>
      <c r="D53" s="6" t="s">
        <v>18</v>
      </c>
      <c r="E53" s="6" t="str">
        <f t="shared" si="4"/>
        <v>RTS UMa AVG {P 45,L 45}</v>
      </c>
      <c r="F53" s="6" t="s">
        <v>49</v>
      </c>
      <c r="G53" s="6" t="str">
        <f t="shared" si="5"/>
        <v>RTS UMa AVG {P 45,L 45} S6</v>
      </c>
      <c r="H53" s="7">
        <f>SUMPRODUCT( (RTS!$A$3:$A$1000=A53)*(RTS!$B$3:$B$1000=C53)*(RTS!$E$3:$E$1000=D53)*(RTS!$C$3:$C$1000=F53)*(RTS!$F$3:$F$1000) )</f>
        <v>-88.53591190636449</v>
      </c>
      <c r="I53" s="7">
        <f>SUMPRODUCT( (RTS!$A$3:$A$1000=A53)*(RTS!$B$3:$B$1000=C53)*(RTS!$E$3:$E$1000=D53)*(RTS!$C$3:$C$1000=F53)*(RTS!$G$3:$G$1000) )</f>
        <v>-90.595396456636934</v>
      </c>
      <c r="J53" s="7">
        <v>0.8</v>
      </c>
      <c r="K53" s="7">
        <f t="shared" si="6"/>
        <v>-87.735911906364493</v>
      </c>
      <c r="L53" s="7">
        <f t="shared" si="7"/>
        <v>-89.795396456636936</v>
      </c>
      <c r="M53" s="7">
        <f>ABS(K53-$K$46)</f>
        <v>2.1100394259104576</v>
      </c>
      <c r="N53" s="7">
        <f>ABS(L53-$L$46)</f>
        <v>2.1505548756380222</v>
      </c>
    </row>
    <row r="54" spans="1:14" x14ac:dyDescent="0.25">
      <c r="A54" s="1">
        <v>7</v>
      </c>
      <c r="B54" s="1" t="s">
        <v>35</v>
      </c>
      <c r="C54" s="1" t="s">
        <v>38</v>
      </c>
      <c r="D54" s="1" t="s">
        <v>19</v>
      </c>
      <c r="E54" s="1" t="str">
        <f t="shared" si="4"/>
        <v>RTS UMa AVG all positions</v>
      </c>
      <c r="F54" s="1" t="s">
        <v>49</v>
      </c>
      <c r="G54" s="1" t="str">
        <f t="shared" si="5"/>
        <v>RTS UMa AVG all positions S6</v>
      </c>
      <c r="H54" s="2">
        <f>SUMPRODUCT( (RTS!$A$3:$A$1000=A54)*(RTS!$B$3:$B$1000=C54)*(RTS!$E$3:$E$1000=D54)*(RTS!$C$3:$C$1000=F54)*(RTS!$F$3:$F$1000) )</f>
        <v>-87.469296753267855</v>
      </c>
      <c r="I54" s="2">
        <f>SUMPRODUCT( (RTS!$A$3:$A$1000=A54)*(RTS!$B$3:$B$1000=C54)*(RTS!$E$3:$E$1000=D54)*(RTS!$C$3:$C$1000=F54)*(RTS!$G$3:$G$1000) )</f>
        <v>-89.65580202002829</v>
      </c>
      <c r="J54" s="2">
        <v>0</v>
      </c>
      <c r="K54" s="2">
        <f t="shared" si="6"/>
        <v>-87.469296753267855</v>
      </c>
      <c r="L54" s="2">
        <f t="shared" si="7"/>
        <v>-89.65580202002829</v>
      </c>
      <c r="M54" s="2"/>
      <c r="N54" s="2"/>
    </row>
    <row r="55" spans="1:14" x14ac:dyDescent="0.25">
      <c r="A55" s="1">
        <v>7</v>
      </c>
      <c r="B55" s="1" t="s">
        <v>35</v>
      </c>
      <c r="C55" s="1" t="s">
        <v>37</v>
      </c>
      <c r="D55" s="1" t="s">
        <v>18</v>
      </c>
      <c r="E55" s="1" t="str">
        <f t="shared" si="4"/>
        <v>RTS UMi AVG {P 45,L 45}</v>
      </c>
      <c r="F55" s="1" t="s">
        <v>49</v>
      </c>
      <c r="G55" s="1" t="str">
        <f t="shared" si="5"/>
        <v>RTS UMi AVG {P 45,L 45} S6</v>
      </c>
      <c r="H55" s="2">
        <f>SUMPRODUCT( (RTS!$A$3:$A$1000=A55)*(RTS!$B$3:$B$1000=C55)*(RTS!$E$3:$E$1000=D55)*(RTS!$C$3:$C$1000=F55)*(RTS!$F$3:$F$1000) )</f>
        <v>-96.54971218322153</v>
      </c>
      <c r="I55" s="2">
        <f>SUMPRODUCT( (RTS!$A$3:$A$1000=A55)*(RTS!$B$3:$B$1000=C55)*(RTS!$E$3:$E$1000=D55)*(RTS!$C$3:$C$1000=F55)*(RTS!$G$3:$G$1000) )</f>
        <v>-98.549712183221516</v>
      </c>
      <c r="J55" s="2">
        <v>0</v>
      </c>
      <c r="K55" s="2">
        <f t="shared" si="6"/>
        <v>-96.54971218322153</v>
      </c>
      <c r="L55" s="2">
        <f t="shared" si="7"/>
        <v>-98.549712183221516</v>
      </c>
      <c r="M55" s="2"/>
      <c r="N55" s="2"/>
    </row>
    <row r="56" spans="1:14" x14ac:dyDescent="0.25">
      <c r="A56" s="1">
        <v>7</v>
      </c>
      <c r="B56" s="1" t="s">
        <v>35</v>
      </c>
      <c r="C56" s="1" t="s">
        <v>37</v>
      </c>
      <c r="D56" s="1" t="s">
        <v>19</v>
      </c>
      <c r="E56" s="1" t="str">
        <f t="shared" si="4"/>
        <v>RTS UMi AVG all positions</v>
      </c>
      <c r="F56" s="1" t="s">
        <v>49</v>
      </c>
      <c r="G56" s="1" t="str">
        <f t="shared" si="5"/>
        <v>RTS UMi AVG all positions S6</v>
      </c>
      <c r="H56" s="2">
        <f>SUMPRODUCT( (RTS!$A$3:$A$1000=A56)*(RTS!$B$3:$B$1000=C56)*(RTS!$E$3:$E$1000=D56)*(RTS!$C$3:$C$1000=F56)*(RTS!$F$3:$F$1000) )</f>
        <v>-95.686488322247826</v>
      </c>
      <c r="I56" s="2">
        <f>SUMPRODUCT( (RTS!$A$3:$A$1000=A56)*(RTS!$B$3:$B$1000=C56)*(RTS!$E$3:$E$1000=D56)*(RTS!$C$3:$C$1000=F56)*(RTS!$G$3:$G$1000) )</f>
        <v>-97.693847065895042</v>
      </c>
      <c r="J56" s="2">
        <v>0</v>
      </c>
      <c r="K56" s="2">
        <f t="shared" si="6"/>
        <v>-95.686488322247826</v>
      </c>
      <c r="L56" s="2">
        <f t="shared" si="7"/>
        <v>-97.693847065895042</v>
      </c>
      <c r="M56" s="2"/>
      <c r="N56" s="2"/>
    </row>
    <row r="57" spans="1:14" x14ac:dyDescent="0.25">
      <c r="A57" s="10">
        <v>7</v>
      </c>
      <c r="B57" s="10" t="s">
        <v>34</v>
      </c>
      <c r="C57" s="10" t="s">
        <v>38</v>
      </c>
      <c r="D57" s="10" t="s">
        <v>18</v>
      </c>
      <c r="E57" s="10" t="str">
        <f t="shared" si="4"/>
        <v>MPAC UMa AVG {P 45,L 45}</v>
      </c>
      <c r="F57" s="10" t="s">
        <v>21</v>
      </c>
      <c r="G57" s="10" t="str">
        <f t="shared" si="5"/>
        <v>MPAC UMa AVG {P 45,L 45} Z3</v>
      </c>
      <c r="H57" s="11">
        <f>SUMPRODUCT( (MPAC!$A$3:$A$1000=A57)*(MPAC!$B$3:$B$1000=C57)*(MPAC!$E$3:$E$1000=D57)*(MPAC!$C$3:$C$1000=F57)*(MPAC!$F$3:$F$1000) )</f>
        <v>-89.6267279241533</v>
      </c>
      <c r="I57" s="11">
        <f>SUMPRODUCT( (MPAC!$A$3:$A$1000=A57)*(MPAC!$B$3:$B$1000=C57)*(MPAC!$E$3:$E$1000=D57)*(MPAC!$C$3:$C$1000=F57)*(MPAC!$G$3:$G$1000) )</f>
        <v>-91.681605304378323</v>
      </c>
      <c r="J57" s="11">
        <v>0</v>
      </c>
      <c r="K57" s="11">
        <f t="shared" si="6"/>
        <v>-89.6267279241533</v>
      </c>
      <c r="L57" s="11">
        <f t="shared" si="7"/>
        <v>-91.681605304378323</v>
      </c>
      <c r="M57" s="11"/>
      <c r="N57" s="11"/>
    </row>
    <row r="58" spans="1:14" x14ac:dyDescent="0.25">
      <c r="A58" s="1">
        <v>7</v>
      </c>
      <c r="B58" s="1" t="s">
        <v>34</v>
      </c>
      <c r="C58" s="1" t="s">
        <v>38</v>
      </c>
      <c r="D58" s="1" t="s">
        <v>19</v>
      </c>
      <c r="E58" s="1" t="str">
        <f t="shared" si="4"/>
        <v>MPAC UMa AVG all positions</v>
      </c>
      <c r="F58" s="1" t="s">
        <v>21</v>
      </c>
      <c r="G58" s="1" t="str">
        <f t="shared" si="5"/>
        <v>MPAC UMa AVG all positions Z3</v>
      </c>
      <c r="H58" s="2">
        <f>SUMPRODUCT( (MPAC!$A$3:$A$1000=A58)*(MPAC!$B$3:$B$1000=C58)*(MPAC!$E$3:$E$1000=D58)*(MPAC!$C$3:$C$1000=F58)*(MPAC!$F$3:$F$1000) )</f>
        <v>-88.575338814625866</v>
      </c>
      <c r="I58" s="2">
        <f>SUMPRODUCT( (MPAC!$A$3:$A$1000=A58)*(MPAC!$B$3:$B$1000=C58)*(MPAC!$E$3:$E$1000=D58)*(MPAC!$C$3:$C$1000=F58)*(MPAC!$G$3:$G$1000) )</f>
        <v>-90.734405160508643</v>
      </c>
      <c r="J58" s="2">
        <v>0</v>
      </c>
      <c r="K58" s="2">
        <f t="shared" si="6"/>
        <v>-88.575338814625866</v>
      </c>
      <c r="L58" s="2">
        <f t="shared" si="7"/>
        <v>-90.734405160508643</v>
      </c>
      <c r="M58" s="2"/>
      <c r="N58" s="2"/>
    </row>
    <row r="59" spans="1:14" x14ac:dyDescent="0.25">
      <c r="A59" s="8">
        <v>7</v>
      </c>
      <c r="B59" s="8" t="s">
        <v>34</v>
      </c>
      <c r="C59" s="8" t="s">
        <v>37</v>
      </c>
      <c r="D59" s="8" t="s">
        <v>18</v>
      </c>
      <c r="E59" s="8" t="str">
        <f t="shared" si="4"/>
        <v>MPAC UMi AVG {P 45,L 45}</v>
      </c>
      <c r="F59" s="8" t="s">
        <v>21</v>
      </c>
      <c r="G59" s="8" t="str">
        <f t="shared" si="5"/>
        <v>MPAC UMi AVG {P 45,L 45} Z3</v>
      </c>
      <c r="H59" s="9">
        <f>SUMPRODUCT( (MPAC!$A$3:$A$1000=A59)*(MPAC!$B$3:$B$1000=C59)*(MPAC!$E$3:$E$1000=D59)*(MPAC!$C$3:$C$1000=F59)*(MPAC!$F$3:$F$1000) )</f>
        <v>-94.847410106634626</v>
      </c>
      <c r="I59" s="9">
        <f>SUMPRODUCT( (MPAC!$A$3:$A$1000=A59)*(MPAC!$B$3:$B$1000=C59)*(MPAC!$E$3:$E$1000=D59)*(MPAC!$C$3:$C$1000=F59)*(MPAC!$G$3:$G$1000) )</f>
        <v>-96.747410106634646</v>
      </c>
      <c r="J59" s="9">
        <v>0</v>
      </c>
      <c r="K59" s="9">
        <f t="shared" si="6"/>
        <v>-94.847410106634626</v>
      </c>
      <c r="L59" s="9">
        <f t="shared" si="7"/>
        <v>-96.747410106634646</v>
      </c>
      <c r="M59" s="9"/>
      <c r="N59" s="9"/>
    </row>
    <row r="60" spans="1:14" x14ac:dyDescent="0.25">
      <c r="A60" s="1">
        <v>7</v>
      </c>
      <c r="B60" s="1" t="s">
        <v>34</v>
      </c>
      <c r="C60" s="1" t="s">
        <v>37</v>
      </c>
      <c r="D60" s="1" t="s">
        <v>19</v>
      </c>
      <c r="E60" s="1" t="str">
        <f t="shared" si="4"/>
        <v>MPAC UMi AVG all positions</v>
      </c>
      <c r="F60" s="1" t="s">
        <v>21</v>
      </c>
      <c r="G60" s="1" t="str">
        <f t="shared" si="5"/>
        <v>MPAC UMi AVG all positions Z3</v>
      </c>
      <c r="H60" s="2">
        <f>SUMPRODUCT( (MPAC!$A$3:$A$1000=A60)*(MPAC!$B$3:$B$1000=C60)*(MPAC!$E$3:$E$1000=D60)*(MPAC!$C$3:$C$1000=F60)*(MPAC!$F$3:$F$1000) )</f>
        <v>-93.993422102036618</v>
      </c>
      <c r="I60" s="2">
        <f>SUMPRODUCT( (MPAC!$A$3:$A$1000=A60)*(MPAC!$B$3:$B$1000=C60)*(MPAC!$E$3:$E$1000=D60)*(MPAC!$C$3:$C$1000=F60)*(MPAC!$G$3:$G$1000) )</f>
        <v>-95.983216537525834</v>
      </c>
      <c r="J60" s="2">
        <v>0</v>
      </c>
      <c r="K60" s="2">
        <f t="shared" si="6"/>
        <v>-93.993422102036618</v>
      </c>
      <c r="L60" s="2">
        <f t="shared" si="7"/>
        <v>-95.983216537525834</v>
      </c>
      <c r="M60" s="2"/>
      <c r="N60" s="2"/>
    </row>
    <row r="61" spans="1:14" x14ac:dyDescent="0.25">
      <c r="A61" s="6">
        <v>7</v>
      </c>
      <c r="B61" s="6" t="s">
        <v>33</v>
      </c>
      <c r="C61" s="6" t="s">
        <v>23</v>
      </c>
      <c r="D61" s="6" t="s">
        <v>24</v>
      </c>
      <c r="E61" s="6" t="str">
        <f t="shared" si="4"/>
        <v>RC NIST STEP SF=2000 NS=120</v>
      </c>
      <c r="F61" s="6" t="s">
        <v>21</v>
      </c>
      <c r="G61" s="6" t="str">
        <f t="shared" si="5"/>
        <v>RC NIST STEP SF=2000 NS=120 Z3</v>
      </c>
      <c r="H61" s="7">
        <f>SUMPRODUCT( ('RC'!$A$3:$A$1000=A61)*('RC'!$B$3:$B$1000=C61)*('RC'!$E$3:$E$1000=D61)*('RC'!$C$3:$C$1000=F61)*('RC'!$F$3:$F$1000) )</f>
        <v>-100.8</v>
      </c>
      <c r="I61" s="7">
        <f>SUMPRODUCT( ('RC'!$A$3:$A$1000=A61)*('RC'!$B$3:$B$1000=C61)*('RC'!$E$3:$E$1000=D61)*('RC'!$C$3:$C$1000=F61)*('RC'!$H$3:$H$1000) )</f>
        <v>-101.1</v>
      </c>
      <c r="J61" s="7">
        <v>11</v>
      </c>
      <c r="K61" s="7">
        <f t="shared" si="6"/>
        <v>-89.8</v>
      </c>
      <c r="L61" s="7">
        <f t="shared" si="7"/>
        <v>-90.1</v>
      </c>
      <c r="M61" s="7">
        <f>ABS(K61-$K$57)</f>
        <v>0.17327207584669679</v>
      </c>
      <c r="N61" s="7">
        <f>ABS(L61-$L$57)</f>
        <v>1.5816053043783285</v>
      </c>
    </row>
    <row r="62" spans="1:14" x14ac:dyDescent="0.25">
      <c r="A62" s="6">
        <v>7</v>
      </c>
      <c r="B62" s="6" t="s">
        <v>36</v>
      </c>
      <c r="C62" s="6" t="s">
        <v>29</v>
      </c>
      <c r="D62" s="6" t="s">
        <v>24</v>
      </c>
      <c r="E62" s="6" t="str">
        <f t="shared" si="4"/>
        <v>RC+CE HCLD STEP SF=2000 NS=120</v>
      </c>
      <c r="F62" s="6" t="s">
        <v>21</v>
      </c>
      <c r="G62" s="6" t="str">
        <f t="shared" si="5"/>
        <v>RC+CE HCLD STEP SF=2000 NS=120 Z3</v>
      </c>
      <c r="H62" s="7">
        <f>SUMPRODUCT( ('RC+CE'!$A$3:$A$1000=A62)*('RC+CE'!$B$3:$B$1000=C62)*('RC+CE'!$E$3:$E$1000=D62)*('RC+CE'!$C$3:$C$1000=F62)*('RC+CE'!$F$3:$F$1000) )</f>
        <v>-92.2</v>
      </c>
      <c r="I62" s="7">
        <f>SUMPRODUCT( ('RC+CE'!$A$3:$A$1000=A62)*('RC+CE'!$B$3:$B$1000=C62)*('RC+CE'!$E$3:$E$1000=D62)*('RC+CE'!$C$3:$C$1000=F62)*('RC+CE'!$H$3:$H$1000) )</f>
        <v>-94</v>
      </c>
      <c r="J62" s="7">
        <v>2.5</v>
      </c>
      <c r="K62" s="7">
        <f t="shared" si="6"/>
        <v>-89.7</v>
      </c>
      <c r="L62" s="7">
        <f t="shared" si="7"/>
        <v>-91.5</v>
      </c>
      <c r="M62" s="7">
        <f>ABS(K62-$K$57)</f>
        <v>7.3272075846702478E-2</v>
      </c>
      <c r="N62" s="7">
        <f>ABS(L62-$L$57)</f>
        <v>0.18160530437832278</v>
      </c>
    </row>
    <row r="63" spans="1:14" x14ac:dyDescent="0.25">
      <c r="A63" s="1">
        <v>7</v>
      </c>
      <c r="B63" s="1" t="s">
        <v>36</v>
      </c>
      <c r="C63" s="1" t="s">
        <v>28</v>
      </c>
      <c r="D63" s="1" t="s">
        <v>24</v>
      </c>
      <c r="E63" s="1" t="str">
        <f t="shared" si="4"/>
        <v>RC+CE LCSD STEP SF=2000 NS=120</v>
      </c>
      <c r="F63" s="1" t="s">
        <v>21</v>
      </c>
      <c r="G63" s="1" t="str">
        <f t="shared" si="5"/>
        <v>RC+CE LCSD STEP SF=2000 NS=120 Z3</v>
      </c>
      <c r="H63" s="2">
        <f>SUMPRODUCT( ('RC+CE'!$A$3:$A$1000=A63)*('RC+CE'!$B$3:$B$1000=C63)*('RC+CE'!$E$3:$E$1000=D63)*('RC+CE'!$C$3:$C$1000=F63)*('RC+CE'!$F$3:$F$1000) )</f>
        <v>-97.7</v>
      </c>
      <c r="I63" s="2">
        <f>SUMPRODUCT( ('RC+CE'!$A$3:$A$1000=A63)*('RC+CE'!$B$3:$B$1000=C63)*('RC+CE'!$E$3:$E$1000=D63)*('RC+CE'!$C$3:$C$1000=F63)*('RC+CE'!$H$3:$H$1000) )</f>
        <v>-99.3</v>
      </c>
      <c r="J63" s="2">
        <v>0</v>
      </c>
      <c r="K63" s="2">
        <f t="shared" si="6"/>
        <v>-97.7</v>
      </c>
      <c r="L63" s="2">
        <f t="shared" si="7"/>
        <v>-99.3</v>
      </c>
      <c r="M63" s="2"/>
      <c r="N63" s="2"/>
    </row>
    <row r="65" spans="12:14" x14ac:dyDescent="0.25">
      <c r="L65" s="1" t="s">
        <v>47</v>
      </c>
      <c r="M65" s="2">
        <f>MAX(M35:M63)</f>
        <v>2.1100394259104576</v>
      </c>
      <c r="N65" s="2">
        <f>MAX(N35:N63)</f>
        <v>2.4459513322749586</v>
      </c>
    </row>
  </sheetData>
  <sortState ref="A2:I30">
    <sortCondition ref="F2:F30"/>
    <sortCondition ref="B2:B30"/>
    <sortCondition ref="C2:C30"/>
  </sortState>
  <pageMargins left="0.7" right="0.7" top="0.75" bottom="0.75" header="0.3" footer="0.3"/>
  <pageSetup orientation="portrait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5"/>
  <sheetViews>
    <sheetView workbookViewId="0"/>
  </sheetViews>
  <sheetFormatPr defaultRowHeight="15" x14ac:dyDescent="0.25"/>
  <cols>
    <col min="1" max="3" width="9.140625" style="1"/>
    <col min="4" max="4" width="19.7109375" style="1" bestFit="1" customWidth="1"/>
    <col min="5" max="5" width="31" style="1" bestFit="1" customWidth="1"/>
    <col min="6" max="6" width="9.140625" style="1"/>
    <col min="7" max="7" width="37.7109375" style="1" bestFit="1" customWidth="1"/>
    <col min="8" max="10" width="9.140625" style="2"/>
    <col min="11" max="12" width="14.140625" style="1" bestFit="1" customWidth="1"/>
    <col min="13" max="14" width="14.140625" style="1" customWidth="1"/>
    <col min="15" max="16384" width="9.140625" style="1"/>
  </cols>
  <sheetData>
    <row r="1" spans="1:14" x14ac:dyDescent="0.25">
      <c r="A1" s="12" t="s">
        <v>5</v>
      </c>
      <c r="B1" s="12" t="s">
        <v>30</v>
      </c>
      <c r="C1" s="12" t="s">
        <v>7</v>
      </c>
      <c r="D1" s="12" t="s">
        <v>39</v>
      </c>
      <c r="E1" s="12" t="s">
        <v>40</v>
      </c>
      <c r="F1" s="12" t="s">
        <v>4</v>
      </c>
      <c r="G1" s="12" t="s">
        <v>41</v>
      </c>
      <c r="H1" s="13" t="s">
        <v>31</v>
      </c>
      <c r="I1" s="13" t="s">
        <v>32</v>
      </c>
      <c r="J1" s="13" t="s">
        <v>42</v>
      </c>
      <c r="K1" s="13" t="s">
        <v>43</v>
      </c>
      <c r="L1" s="13" t="s">
        <v>44</v>
      </c>
      <c r="M1" s="13" t="s">
        <v>45</v>
      </c>
      <c r="N1" s="13" t="s">
        <v>46</v>
      </c>
    </row>
    <row r="2" spans="1:14" x14ac:dyDescent="0.25">
      <c r="A2" s="1">
        <v>13</v>
      </c>
      <c r="B2" s="1" t="s">
        <v>34</v>
      </c>
      <c r="C2" s="1" t="s">
        <v>38</v>
      </c>
      <c r="D2" s="1" t="s">
        <v>18</v>
      </c>
      <c r="E2" s="1" t="str">
        <f t="shared" ref="E2:E30" si="0">CONCATENATE(B2," ",C2," ",D2)</f>
        <v>MPAC UMa AVG {P 45,L 45}</v>
      </c>
      <c r="F2" s="1" t="s">
        <v>8</v>
      </c>
      <c r="G2" s="1" t="str">
        <f t="shared" ref="G2:G30" si="1">CONCATENATE(E2," ",F2)</f>
        <v>MPAC UMa AVG {P 45,L 45} XT1080</v>
      </c>
      <c r="H2" s="2">
        <f>SUMPRODUCT( (MPAC!$A$3:$A$1000=A2)*(MPAC!$B$3:$B$1000=C2)*(MPAC!$E$3:$E$1000=D2)*(MPAC!$C$3:$C$1000=F2)*(MPAC!$F$3:$F$1000) )</f>
        <v>-88.343829249411314</v>
      </c>
      <c r="I2" s="2">
        <f>SUMPRODUCT( (MPAC!$A$3:$A$1000=A2)*(MPAC!$B$3:$B$1000=C2)*(MPAC!$E$3:$E$1000=D2)*(MPAC!$C$3:$C$1000=F2)*(MPAC!$G$3:$G$1000) )</f>
        <v>-90.826727924153289</v>
      </c>
      <c r="J2" s="2">
        <v>0</v>
      </c>
      <c r="K2" s="2">
        <f>H2+$J2</f>
        <v>-88.343829249411314</v>
      </c>
      <c r="L2" s="2">
        <f>I2+$J2</f>
        <v>-90.826727924153289</v>
      </c>
      <c r="M2" s="2"/>
      <c r="N2" s="2"/>
    </row>
    <row r="3" spans="1:14" x14ac:dyDescent="0.25">
      <c r="A3" s="1">
        <v>13</v>
      </c>
      <c r="B3" s="1" t="s">
        <v>34</v>
      </c>
      <c r="C3" s="1" t="s">
        <v>38</v>
      </c>
      <c r="D3" s="1" t="s">
        <v>19</v>
      </c>
      <c r="E3" s="1" t="str">
        <f t="shared" si="0"/>
        <v>MPAC UMa AVG all positions</v>
      </c>
      <c r="F3" s="1" t="s">
        <v>8</v>
      </c>
      <c r="G3" s="1" t="str">
        <f t="shared" si="1"/>
        <v>MPAC UMa AVG all positions XT1080</v>
      </c>
      <c r="H3" s="2">
        <f>SUMPRODUCT( (MPAC!$A$3:$A$1000=A3)*(MPAC!$B$3:$B$1000=C3)*(MPAC!$E$3:$E$1000=D3)*(MPAC!$C$3:$C$1000=F3)*(MPAC!$F$3:$F$1000) )</f>
        <v>-87.156216477391183</v>
      </c>
      <c r="I3" s="2">
        <f>SUMPRODUCT( (MPAC!$A$3:$A$1000=A3)*(MPAC!$B$3:$B$1000=C3)*(MPAC!$E$3:$E$1000=D3)*(MPAC!$C$3:$C$1000=F3)*(MPAC!$G$3:$G$1000) )</f>
        <v>-89.602203543674165</v>
      </c>
      <c r="J3" s="2">
        <v>0</v>
      </c>
      <c r="K3" s="2">
        <f t="shared" ref="K3:L30" si="2">H3+$J3</f>
        <v>-87.156216477391183</v>
      </c>
      <c r="L3" s="2">
        <f t="shared" si="2"/>
        <v>-89.602203543674165</v>
      </c>
      <c r="M3" s="2"/>
      <c r="N3" s="2"/>
    </row>
    <row r="4" spans="1:14" s="10" customFormat="1" x14ac:dyDescent="0.25">
      <c r="A4" s="10">
        <v>13</v>
      </c>
      <c r="B4" s="10" t="s">
        <v>34</v>
      </c>
      <c r="C4" s="10" t="s">
        <v>37</v>
      </c>
      <c r="D4" s="10" t="s">
        <v>18</v>
      </c>
      <c r="E4" s="10" t="str">
        <f t="shared" si="0"/>
        <v>MPAC UMi AVG {P 45,L 45}</v>
      </c>
      <c r="F4" s="10" t="s">
        <v>8</v>
      </c>
      <c r="G4" s="10" t="str">
        <f t="shared" si="1"/>
        <v>MPAC UMi AVG {P 45,L 45} XT1080</v>
      </c>
      <c r="H4" s="11">
        <f>SUMPRODUCT( (MPAC!$A$3:$A$1000=A4)*(MPAC!$B$3:$B$1000=C4)*(MPAC!$E$3:$E$1000=D4)*(MPAC!$C$3:$C$1000=F4)*(MPAC!$F$3:$F$1000) )</f>
        <v>-94.142808392057958</v>
      </c>
      <c r="I4" s="11">
        <f>SUMPRODUCT( (MPAC!$A$3:$A$1000=A4)*(MPAC!$B$3:$B$1000=C4)*(MPAC!$E$3:$E$1000=D4)*(MPAC!$C$3:$C$1000=F4)*(MPAC!$G$3:$G$1000) )</f>
        <v>-96.089646597059399</v>
      </c>
      <c r="J4" s="11">
        <v>0</v>
      </c>
      <c r="K4" s="11">
        <f t="shared" si="2"/>
        <v>-94.142808392057958</v>
      </c>
      <c r="L4" s="11">
        <f t="shared" si="2"/>
        <v>-96.089646597059399</v>
      </c>
      <c r="M4" s="11"/>
      <c r="N4" s="11"/>
    </row>
    <row r="5" spans="1:14" x14ac:dyDescent="0.25">
      <c r="A5" s="1">
        <v>13</v>
      </c>
      <c r="B5" s="1" t="s">
        <v>34</v>
      </c>
      <c r="C5" s="1" t="s">
        <v>37</v>
      </c>
      <c r="D5" s="1" t="s">
        <v>19</v>
      </c>
      <c r="E5" s="1" t="str">
        <f t="shared" si="0"/>
        <v>MPAC UMi AVG all positions</v>
      </c>
      <c r="F5" s="1" t="s">
        <v>8</v>
      </c>
      <c r="G5" s="1" t="str">
        <f t="shared" si="1"/>
        <v>MPAC UMi AVG all positions XT1080</v>
      </c>
      <c r="H5" s="2">
        <f>SUMPRODUCT( (MPAC!$A$3:$A$1000=A5)*(MPAC!$B$3:$B$1000=C5)*(MPAC!$E$3:$E$1000=D5)*(MPAC!$C$3:$C$1000=F5)*(MPAC!$F$3:$F$1000) )</f>
        <v>-93.082166146896427</v>
      </c>
      <c r="I5" s="2">
        <f>SUMPRODUCT( (MPAC!$A$3:$A$1000=A5)*(MPAC!$B$3:$B$1000=C5)*(MPAC!$E$3:$E$1000=D5)*(MPAC!$C$3:$C$1000=F5)*(MPAC!$G$3:$G$1000) )</f>
        <v>-95.092272289180087</v>
      </c>
      <c r="J5" s="2">
        <v>0</v>
      </c>
      <c r="K5" s="2">
        <f t="shared" si="2"/>
        <v>-93.082166146896427</v>
      </c>
      <c r="L5" s="2">
        <f t="shared" si="2"/>
        <v>-95.092272289180087</v>
      </c>
      <c r="M5" s="2"/>
      <c r="N5" s="2"/>
    </row>
    <row r="6" spans="1:14" s="6" customFormat="1" x14ac:dyDescent="0.25">
      <c r="A6" s="6">
        <v>13</v>
      </c>
      <c r="B6" s="6" t="s">
        <v>33</v>
      </c>
      <c r="C6" s="6" t="s">
        <v>23</v>
      </c>
      <c r="D6" s="6" t="s">
        <v>24</v>
      </c>
      <c r="E6" s="6" t="str">
        <f t="shared" si="0"/>
        <v>RC NIST STEP SF=2000 NS=120</v>
      </c>
      <c r="F6" s="6" t="s">
        <v>8</v>
      </c>
      <c r="G6" s="6" t="str">
        <f t="shared" si="1"/>
        <v>RC NIST STEP SF=2000 NS=120 XT1080</v>
      </c>
      <c r="H6" s="7">
        <f>SUMPRODUCT( ('RC'!$A$3:$A$1000=A6)*('RC'!$B$3:$B$1000=C6)*('RC'!$E$3:$E$1000=D6)*('RC'!$C$3:$C$1000=F6)*('RC'!$F$3:$F$1000) )</f>
        <v>-98.8</v>
      </c>
      <c r="I6" s="7">
        <f>SUMPRODUCT( ('RC'!$A$3:$A$1000=A6)*('RC'!$B$3:$B$1000=C6)*('RC'!$E$3:$E$1000=D6)*('RC'!$C$3:$C$1000=F6)*('RC'!$H$3:$H$1000) )</f>
        <v>-99.1</v>
      </c>
      <c r="J6" s="7">
        <v>3</v>
      </c>
      <c r="K6" s="7">
        <f t="shared" si="2"/>
        <v>-95.8</v>
      </c>
      <c r="L6" s="7">
        <f t="shared" si="2"/>
        <v>-96.1</v>
      </c>
      <c r="M6" s="7">
        <f>ABS(K6-$K$4)</f>
        <v>1.657191607942039</v>
      </c>
      <c r="N6" s="7">
        <f>ABS(L6-$L$4)</f>
        <v>1.0353402940594947E-2</v>
      </c>
    </row>
    <row r="7" spans="1:14" x14ac:dyDescent="0.25">
      <c r="A7" s="1">
        <v>13</v>
      </c>
      <c r="B7" s="1" t="s">
        <v>36</v>
      </c>
      <c r="C7" s="1" t="s">
        <v>29</v>
      </c>
      <c r="D7" s="1" t="s">
        <v>24</v>
      </c>
      <c r="E7" s="1" t="str">
        <f t="shared" si="0"/>
        <v>RC+CE HCLD STEP SF=2000 NS=120</v>
      </c>
      <c r="F7" s="1" t="s">
        <v>8</v>
      </c>
      <c r="G7" s="1" t="str">
        <f t="shared" si="1"/>
        <v>RC+CE HCLD STEP SF=2000 NS=120 XT1080</v>
      </c>
      <c r="H7" s="2">
        <f>SUMPRODUCT( ('RC+CE'!$A$3:$A$1000=A7)*('RC+CE'!$B$3:$B$1000=C7)*('RC+CE'!$E$3:$E$1000=D7)*('RC+CE'!$C$3:$C$1000=F7)*('RC+CE'!$F$3:$F$1000) )</f>
        <v>-88.7</v>
      </c>
      <c r="I7" s="2">
        <f>SUMPRODUCT( ('RC+CE'!$A$3:$A$1000=A7)*('RC+CE'!$B$3:$B$1000=C7)*('RC+CE'!$E$3:$E$1000=D7)*('RC+CE'!$C$3:$C$1000=F7)*('RC+CE'!$H$3:$H$1000) )</f>
        <v>-91.1</v>
      </c>
      <c r="J7" s="2">
        <v>0</v>
      </c>
      <c r="K7" s="2">
        <f t="shared" si="2"/>
        <v>-88.7</v>
      </c>
      <c r="L7" s="2">
        <f t="shared" si="2"/>
        <v>-91.1</v>
      </c>
      <c r="M7" s="2"/>
      <c r="N7" s="2"/>
    </row>
    <row r="8" spans="1:14" s="6" customFormat="1" x14ac:dyDescent="0.25">
      <c r="A8" s="6">
        <v>13</v>
      </c>
      <c r="B8" s="6" t="s">
        <v>36</v>
      </c>
      <c r="C8" s="6" t="s">
        <v>28</v>
      </c>
      <c r="D8" s="6" t="s">
        <v>24</v>
      </c>
      <c r="E8" s="6" t="str">
        <f t="shared" si="0"/>
        <v>RC+CE LCSD STEP SF=2000 NS=120</v>
      </c>
      <c r="F8" s="6" t="s">
        <v>8</v>
      </c>
      <c r="G8" s="6" t="str">
        <f t="shared" si="1"/>
        <v>RC+CE LCSD STEP SF=2000 NS=120 XT1080</v>
      </c>
      <c r="H8" s="7">
        <f>SUMPRODUCT( ('RC+CE'!$A$3:$A$1000=A8)*('RC+CE'!$B$3:$B$1000=C8)*('RC+CE'!$E$3:$E$1000=D8)*('RC+CE'!$C$3:$C$1000=F8)*('RC+CE'!$F$3:$F$1000) )</f>
        <v>-94.5</v>
      </c>
      <c r="I8" s="7">
        <f>SUMPRODUCT( ('RC+CE'!$A$3:$A$1000=A8)*('RC+CE'!$B$3:$B$1000=C8)*('RC+CE'!$E$3:$E$1000=D8)*('RC+CE'!$C$3:$C$1000=F8)*('RC+CE'!$H$3:$H$1000) )</f>
        <v>-96.1</v>
      </c>
      <c r="J8" s="7">
        <v>0</v>
      </c>
      <c r="K8" s="7">
        <f t="shared" si="2"/>
        <v>-94.5</v>
      </c>
      <c r="L8" s="7">
        <f t="shared" si="2"/>
        <v>-96.1</v>
      </c>
      <c r="M8" s="7">
        <f>ABS(K8-$K$4)</f>
        <v>0.35719160794204186</v>
      </c>
      <c r="N8" s="7">
        <f>ABS(L8-$L$4)</f>
        <v>1.0353402940594947E-2</v>
      </c>
    </row>
    <row r="9" spans="1:14" x14ac:dyDescent="0.25">
      <c r="A9" s="1">
        <v>13</v>
      </c>
      <c r="B9" s="1" t="s">
        <v>35</v>
      </c>
      <c r="C9" s="1" t="s">
        <v>38</v>
      </c>
      <c r="D9" s="1" t="s">
        <v>18</v>
      </c>
      <c r="E9" s="1" t="str">
        <f t="shared" si="0"/>
        <v>RTS UMa AVG {P 45,L 45}</v>
      </c>
      <c r="F9" s="1" t="s">
        <v>8</v>
      </c>
      <c r="G9" s="1" t="str">
        <f t="shared" si="1"/>
        <v>RTS UMa AVG {P 45,L 45} XT1080</v>
      </c>
      <c r="H9" s="2">
        <f>SUMPRODUCT( (RTS!$A$3:$A$1000=A9)*(RTS!$B$3:$B$1000=C9)*(RTS!$E$3:$E$1000=D9)*(RTS!$C$3:$C$1000=F9)*(RTS!$F$3:$F$1000) )</f>
        <v>-89.401538413865836</v>
      </c>
      <c r="I9" s="2">
        <f>SUMPRODUCT( (RTS!$A$3:$A$1000=A9)*(RTS!$B$3:$B$1000=C9)*(RTS!$E$3:$E$1000=D9)*(RTS!$C$3:$C$1000=F9)*(RTS!$G$3:$G$1000) )</f>
        <v>-91.735911906364493</v>
      </c>
      <c r="J9" s="2">
        <v>0</v>
      </c>
      <c r="K9" s="2">
        <f t="shared" si="2"/>
        <v>-89.401538413865836</v>
      </c>
      <c r="L9" s="2">
        <f t="shared" si="2"/>
        <v>-91.735911906364493</v>
      </c>
      <c r="M9" s="2"/>
      <c r="N9" s="2"/>
    </row>
    <row r="10" spans="1:14" x14ac:dyDescent="0.25">
      <c r="A10" s="1">
        <v>13</v>
      </c>
      <c r="B10" s="1" t="s">
        <v>35</v>
      </c>
      <c r="C10" s="1" t="s">
        <v>38</v>
      </c>
      <c r="D10" s="1" t="s">
        <v>19</v>
      </c>
      <c r="E10" s="1" t="str">
        <f t="shared" si="0"/>
        <v>RTS UMa AVG all positions</v>
      </c>
      <c r="F10" s="1" t="s">
        <v>8</v>
      </c>
      <c r="G10" s="1" t="str">
        <f t="shared" si="1"/>
        <v>RTS UMa AVG all positions XT1080</v>
      </c>
      <c r="H10" s="2">
        <f>SUMPRODUCT( (RTS!$A$3:$A$1000=A10)*(RTS!$B$3:$B$1000=C10)*(RTS!$E$3:$E$1000=D10)*(RTS!$C$3:$C$1000=F10)*(RTS!$F$3:$F$1000) )</f>
        <v>-88.188887874762244</v>
      </c>
      <c r="I10" s="2">
        <f>SUMPRODUCT( (RTS!$A$3:$A$1000=A10)*(RTS!$B$3:$B$1000=C10)*(RTS!$E$3:$E$1000=D10)*(RTS!$C$3:$C$1000=F10)*(RTS!$G$3:$G$1000) )</f>
        <v>-90.93170634351408</v>
      </c>
      <c r="J10" s="2">
        <v>0</v>
      </c>
      <c r="K10" s="2">
        <f t="shared" si="2"/>
        <v>-88.188887874762244</v>
      </c>
      <c r="L10" s="2">
        <f t="shared" si="2"/>
        <v>-90.93170634351408</v>
      </c>
      <c r="M10" s="2"/>
      <c r="N10" s="2"/>
    </row>
    <row r="11" spans="1:14" s="6" customFormat="1" x14ac:dyDescent="0.25">
      <c r="A11" s="6">
        <v>13</v>
      </c>
      <c r="B11" s="6" t="s">
        <v>35</v>
      </c>
      <c r="C11" s="6" t="s">
        <v>37</v>
      </c>
      <c r="D11" s="6" t="s">
        <v>18</v>
      </c>
      <c r="E11" s="6" t="str">
        <f t="shared" si="0"/>
        <v>RTS UMi AVG {P 45,L 45}</v>
      </c>
      <c r="F11" s="6" t="s">
        <v>8</v>
      </c>
      <c r="G11" s="6" t="str">
        <f t="shared" si="1"/>
        <v>RTS UMi AVG {P 45,L 45} XT1080</v>
      </c>
      <c r="H11" s="7">
        <f>SUMPRODUCT( (RTS!$A$3:$A$1000=A11)*(RTS!$B$3:$B$1000=C11)*(RTS!$E$3:$E$1000=D11)*(RTS!$C$3:$C$1000=F11)*(RTS!$F$3:$F$1000) )</f>
        <v>-96.795396456636936</v>
      </c>
      <c r="I11" s="7">
        <f>SUMPRODUCT( (RTS!$A$3:$A$1000=A11)*(RTS!$B$3:$B$1000=C11)*(RTS!$E$3:$E$1000=D11)*(RTS!$C$3:$C$1000=F11)*(RTS!$G$3:$G$1000) )</f>
        <v>-98.747410106634632</v>
      </c>
      <c r="J11" s="7">
        <v>2.7</v>
      </c>
      <c r="K11" s="7">
        <f t="shared" si="2"/>
        <v>-94.095396456636934</v>
      </c>
      <c r="L11" s="7">
        <f t="shared" si="2"/>
        <v>-96.047410106634629</v>
      </c>
      <c r="M11" s="7">
        <f>ABS(K11-$K$4)</f>
        <v>4.7411935421024509E-2</v>
      </c>
      <c r="N11" s="7">
        <f>ABS(L11-$L$4)</f>
        <v>4.2236490424770068E-2</v>
      </c>
    </row>
    <row r="12" spans="1:14" x14ac:dyDescent="0.25">
      <c r="A12" s="1">
        <v>13</v>
      </c>
      <c r="B12" s="1" t="s">
        <v>35</v>
      </c>
      <c r="C12" s="1" t="s">
        <v>37</v>
      </c>
      <c r="D12" s="1" t="s">
        <v>19</v>
      </c>
      <c r="E12" s="1" t="str">
        <f t="shared" si="0"/>
        <v>RTS UMi AVG all positions</v>
      </c>
      <c r="F12" s="1" t="s">
        <v>8</v>
      </c>
      <c r="G12" s="1" t="str">
        <f t="shared" si="1"/>
        <v>RTS UMi AVG all positions XT1080</v>
      </c>
      <c r="H12" s="2">
        <f>SUMPRODUCT( (RTS!$A$3:$A$1000=A12)*(RTS!$B$3:$B$1000=C12)*(RTS!$E$3:$E$1000=D12)*(RTS!$C$3:$C$1000=F12)*(RTS!$F$3:$F$1000) )</f>
        <v>-96.323083889945281</v>
      </c>
      <c r="I12" s="2">
        <f>SUMPRODUCT( (RTS!$A$3:$A$1000=A12)*(RTS!$B$3:$B$1000=C12)*(RTS!$E$3:$E$1000=D12)*(RTS!$C$3:$C$1000=F12)*(RTS!$G$3:$G$1000) )</f>
        <v>-98.257758770247904</v>
      </c>
      <c r="J12" s="2">
        <v>0</v>
      </c>
      <c r="K12" s="2">
        <f t="shared" si="2"/>
        <v>-96.323083889945281</v>
      </c>
      <c r="L12" s="2">
        <f t="shared" si="2"/>
        <v>-98.257758770247904</v>
      </c>
      <c r="M12" s="2"/>
      <c r="N12" s="2"/>
    </row>
    <row r="13" spans="1:14" x14ac:dyDescent="0.25">
      <c r="A13" s="1">
        <v>13</v>
      </c>
      <c r="B13" s="1" t="s">
        <v>34</v>
      </c>
      <c r="C13" s="1" t="s">
        <v>38</v>
      </c>
      <c r="D13" s="1" t="s">
        <v>18</v>
      </c>
      <c r="E13" s="1" t="str">
        <f t="shared" si="0"/>
        <v>MPAC UMa AVG {P 45,L 45}</v>
      </c>
      <c r="F13" s="1" t="s">
        <v>20</v>
      </c>
      <c r="G13" s="1" t="str">
        <f t="shared" si="1"/>
        <v>MPAC UMa AVG {P 45,L 45} XT1096</v>
      </c>
      <c r="H13" s="2">
        <f>SUMPRODUCT( (MPAC!$A$3:$A$1000=A13)*(MPAC!$B$3:$B$1000=C13)*(MPAC!$E$3:$E$1000=D13)*(MPAC!$C$3:$C$1000=F13)*(MPAC!$F$3:$F$1000) )</f>
        <v>-90.942808392057955</v>
      </c>
      <c r="I13" s="2">
        <f>SUMPRODUCT( (MPAC!$A$3:$A$1000=A13)*(MPAC!$B$3:$B$1000=C13)*(MPAC!$E$3:$E$1000=D13)*(MPAC!$C$3:$C$1000=F13)*(MPAC!$G$3:$G$1000) )</f>
        <v>-93.149712183221538</v>
      </c>
      <c r="J13" s="2">
        <v>0</v>
      </c>
      <c r="K13" s="2">
        <f t="shared" si="2"/>
        <v>-90.942808392057955</v>
      </c>
      <c r="L13" s="2">
        <f t="shared" si="2"/>
        <v>-93.149712183221538</v>
      </c>
      <c r="M13" s="2"/>
      <c r="N13" s="2"/>
    </row>
    <row r="14" spans="1:14" x14ac:dyDescent="0.25">
      <c r="A14" s="1">
        <v>13</v>
      </c>
      <c r="B14" s="1" t="s">
        <v>34</v>
      </c>
      <c r="C14" s="1" t="s">
        <v>38</v>
      </c>
      <c r="D14" s="1" t="s">
        <v>19</v>
      </c>
      <c r="E14" s="1" t="str">
        <f t="shared" si="0"/>
        <v>MPAC UMa AVG all positions</v>
      </c>
      <c r="F14" s="1" t="s">
        <v>20</v>
      </c>
      <c r="G14" s="1" t="str">
        <f t="shared" si="1"/>
        <v>MPAC UMa AVG all positions XT1096</v>
      </c>
      <c r="H14" s="2">
        <f>SUMPRODUCT( (MPAC!$A$3:$A$1000=A14)*(MPAC!$B$3:$B$1000=C14)*(MPAC!$E$3:$E$1000=D14)*(MPAC!$C$3:$C$1000=F14)*(MPAC!$F$3:$F$1000) )</f>
        <v>-89.965136355323295</v>
      </c>
      <c r="I14" s="2">
        <f>SUMPRODUCT( (MPAC!$A$3:$A$1000=A14)*(MPAC!$B$3:$B$1000=C14)*(MPAC!$E$3:$E$1000=D14)*(MPAC!$C$3:$C$1000=F14)*(MPAC!$G$3:$G$1000) )</f>
        <v>-92.381829345058705</v>
      </c>
      <c r="J14" s="2">
        <v>0</v>
      </c>
      <c r="K14" s="2">
        <f t="shared" si="2"/>
        <v>-89.965136355323295</v>
      </c>
      <c r="L14" s="2">
        <f t="shared" si="2"/>
        <v>-92.381829345058705</v>
      </c>
      <c r="M14" s="2"/>
      <c r="N14" s="2"/>
    </row>
    <row r="15" spans="1:14" s="10" customFormat="1" x14ac:dyDescent="0.25">
      <c r="A15" s="10">
        <v>13</v>
      </c>
      <c r="B15" s="10" t="s">
        <v>34</v>
      </c>
      <c r="C15" s="10" t="s">
        <v>37</v>
      </c>
      <c r="D15" s="10" t="s">
        <v>18</v>
      </c>
      <c r="E15" s="10" t="str">
        <f t="shared" si="0"/>
        <v>MPAC UMi AVG {P 45,L 45}</v>
      </c>
      <c r="F15" s="10" t="s">
        <v>20</v>
      </c>
      <c r="G15" s="10" t="str">
        <f t="shared" si="1"/>
        <v>MPAC UMi AVG {P 45,L 45} XT1096</v>
      </c>
      <c r="H15" s="11">
        <f>SUMPRODUCT( (MPAC!$A$3:$A$1000=A15)*(MPAC!$B$3:$B$1000=C15)*(MPAC!$E$3:$E$1000=D15)*(MPAC!$C$3:$C$1000=F15)*(MPAC!$F$3:$F$1000) )</f>
        <v>-95.847410106634641</v>
      </c>
      <c r="I15" s="11">
        <f>SUMPRODUCT( (MPAC!$A$3:$A$1000=A15)*(MPAC!$B$3:$B$1000=C15)*(MPAC!$E$3:$E$1000=D15)*(MPAC!$C$3:$C$1000=F15)*(MPAC!$G$3:$G$1000) )</f>
        <v>-97.795396456636951</v>
      </c>
      <c r="J15" s="11">
        <v>0</v>
      </c>
      <c r="K15" s="11">
        <f t="shared" si="2"/>
        <v>-95.847410106634641</v>
      </c>
      <c r="L15" s="11">
        <f t="shared" si="2"/>
        <v>-97.795396456636951</v>
      </c>
      <c r="M15" s="11"/>
      <c r="N15" s="11"/>
    </row>
    <row r="16" spans="1:14" x14ac:dyDescent="0.25">
      <c r="A16" s="1">
        <v>13</v>
      </c>
      <c r="B16" s="1" t="s">
        <v>34</v>
      </c>
      <c r="C16" s="1" t="s">
        <v>37</v>
      </c>
      <c r="D16" s="1" t="s">
        <v>19</v>
      </c>
      <c r="E16" s="1" t="str">
        <f t="shared" si="0"/>
        <v>MPAC UMi AVG all positions</v>
      </c>
      <c r="F16" s="1" t="s">
        <v>20</v>
      </c>
      <c r="G16" s="1" t="str">
        <f t="shared" si="1"/>
        <v>MPAC UMi AVG all positions XT1096</v>
      </c>
      <c r="H16" s="2">
        <f>SUMPRODUCT( (MPAC!$A$3:$A$1000=A16)*(MPAC!$B$3:$B$1000=C16)*(MPAC!$E$3:$E$1000=D16)*(MPAC!$C$3:$C$1000=F16)*(MPAC!$F$3:$F$1000) )</f>
        <v>-95.216960939657781</v>
      </c>
      <c r="I16" s="2">
        <f>SUMPRODUCT( (MPAC!$A$3:$A$1000=A16)*(MPAC!$B$3:$B$1000=C16)*(MPAC!$E$3:$E$1000=D16)*(MPAC!$C$3:$C$1000=F16)*(MPAC!$G$3:$G$1000) )</f>
        <v>-97.181228385609217</v>
      </c>
      <c r="J16" s="2">
        <v>0</v>
      </c>
      <c r="K16" s="2">
        <f t="shared" si="2"/>
        <v>-95.216960939657781</v>
      </c>
      <c r="L16" s="2">
        <f t="shared" si="2"/>
        <v>-97.181228385609217</v>
      </c>
      <c r="M16" s="2"/>
      <c r="N16" s="2"/>
    </row>
    <row r="17" spans="1:14" s="6" customFormat="1" x14ac:dyDescent="0.25">
      <c r="A17" s="6">
        <v>13</v>
      </c>
      <c r="B17" s="6" t="s">
        <v>33</v>
      </c>
      <c r="C17" s="6" t="s">
        <v>23</v>
      </c>
      <c r="D17" s="6" t="s">
        <v>24</v>
      </c>
      <c r="E17" s="6" t="str">
        <f t="shared" si="0"/>
        <v>RC NIST STEP SF=2000 NS=120</v>
      </c>
      <c r="F17" s="6" t="s">
        <v>20</v>
      </c>
      <c r="G17" s="6" t="str">
        <f t="shared" si="1"/>
        <v>RC NIST STEP SF=2000 NS=120 XT1096</v>
      </c>
      <c r="H17" s="7">
        <f>SUMPRODUCT( ('RC'!$A$3:$A$1000=A17)*('RC'!$B$3:$B$1000=C17)*('RC'!$E$3:$E$1000=D17)*('RC'!$C$3:$C$1000=F17)*('RC'!$F$3:$F$1000) )</f>
        <v>-99</v>
      </c>
      <c r="I17" s="7">
        <f>SUMPRODUCT( ('RC'!$A$3:$A$1000=A17)*('RC'!$B$3:$B$1000=C17)*('RC'!$E$3:$E$1000=D17)*('RC'!$C$3:$C$1000=F17)*('RC'!$H$3:$H$1000) )</f>
        <v>-99.3</v>
      </c>
      <c r="J17" s="7">
        <v>3</v>
      </c>
      <c r="K17" s="7">
        <f t="shared" si="2"/>
        <v>-96</v>
      </c>
      <c r="L17" s="7">
        <f t="shared" si="2"/>
        <v>-96.3</v>
      </c>
      <c r="M17" s="7">
        <f>ABS(K17-$K$15)</f>
        <v>0.15258989336535933</v>
      </c>
      <c r="N17" s="7">
        <f>ABS(L17-$L$15)</f>
        <v>1.4953964566369535</v>
      </c>
    </row>
    <row r="18" spans="1:14" x14ac:dyDescent="0.25">
      <c r="A18" s="1">
        <v>13</v>
      </c>
      <c r="B18" s="1" t="s">
        <v>36</v>
      </c>
      <c r="C18" s="1" t="s">
        <v>29</v>
      </c>
      <c r="D18" s="1" t="s">
        <v>24</v>
      </c>
      <c r="E18" s="1" t="str">
        <f t="shared" si="0"/>
        <v>RC+CE HCLD STEP SF=2000 NS=120</v>
      </c>
      <c r="F18" s="1" t="s">
        <v>20</v>
      </c>
      <c r="G18" s="1" t="str">
        <f t="shared" si="1"/>
        <v>RC+CE HCLD STEP SF=2000 NS=120 XT1096</v>
      </c>
      <c r="H18" s="2">
        <f>SUMPRODUCT( ('RC+CE'!$A$3:$A$1000=A18)*('RC+CE'!$B$3:$B$1000=C18)*('RC+CE'!$E$3:$E$1000=D18)*('RC+CE'!$C$3:$C$1000=F18)*('RC+CE'!$F$3:$F$1000) )</f>
        <v>-90.8</v>
      </c>
      <c r="I18" s="2">
        <f>SUMPRODUCT( ('RC+CE'!$A$3:$A$1000=A18)*('RC+CE'!$B$3:$B$1000=C18)*('RC+CE'!$E$3:$E$1000=D18)*('RC+CE'!$C$3:$C$1000=F18)*('RC+CE'!$H$3:$H$1000) )</f>
        <v>-92.8</v>
      </c>
      <c r="J18" s="2">
        <v>0</v>
      </c>
      <c r="K18" s="2">
        <f t="shared" si="2"/>
        <v>-90.8</v>
      </c>
      <c r="L18" s="2">
        <f t="shared" si="2"/>
        <v>-92.8</v>
      </c>
      <c r="M18" s="2"/>
      <c r="N18" s="2"/>
    </row>
    <row r="19" spans="1:14" s="6" customFormat="1" x14ac:dyDescent="0.25">
      <c r="A19" s="6">
        <v>13</v>
      </c>
      <c r="B19" s="6" t="s">
        <v>36</v>
      </c>
      <c r="C19" s="6" t="s">
        <v>28</v>
      </c>
      <c r="D19" s="6" t="s">
        <v>24</v>
      </c>
      <c r="E19" s="6" t="str">
        <f t="shared" si="0"/>
        <v>RC+CE LCSD STEP SF=2000 NS=120</v>
      </c>
      <c r="F19" s="6" t="s">
        <v>20</v>
      </c>
      <c r="G19" s="6" t="str">
        <f t="shared" si="1"/>
        <v>RC+CE LCSD STEP SF=2000 NS=120 XT1096</v>
      </c>
      <c r="H19" s="7">
        <f>SUMPRODUCT( ('RC+CE'!$A$3:$A$1000=A19)*('RC+CE'!$B$3:$B$1000=C19)*('RC+CE'!$E$3:$E$1000=D19)*('RC+CE'!$C$3:$C$1000=F19)*('RC+CE'!$F$3:$F$1000) )</f>
        <v>-96.1</v>
      </c>
      <c r="I19" s="7">
        <f>SUMPRODUCT( ('RC+CE'!$A$3:$A$1000=A19)*('RC+CE'!$B$3:$B$1000=C19)*('RC+CE'!$E$3:$E$1000=D19)*('RC+CE'!$C$3:$C$1000=F19)*('RC+CE'!$H$3:$H$1000) )</f>
        <v>-97.6</v>
      </c>
      <c r="J19" s="7">
        <v>0</v>
      </c>
      <c r="K19" s="7">
        <f t="shared" si="2"/>
        <v>-96.1</v>
      </c>
      <c r="L19" s="7">
        <f t="shared" si="2"/>
        <v>-97.6</v>
      </c>
      <c r="M19" s="7">
        <f>ABS(K19-$K$15)</f>
        <v>0.25258989336535365</v>
      </c>
      <c r="N19" s="7">
        <f>ABS(L19-$L$15)</f>
        <v>0.19539645663695637</v>
      </c>
    </row>
    <row r="20" spans="1:14" x14ac:dyDescent="0.25">
      <c r="A20" s="1">
        <v>13</v>
      </c>
      <c r="B20" s="1" t="s">
        <v>35</v>
      </c>
      <c r="C20" s="1" t="s">
        <v>38</v>
      </c>
      <c r="D20" s="1" t="s">
        <v>18</v>
      </c>
      <c r="E20" s="1" t="str">
        <f t="shared" si="0"/>
        <v>RTS UMa AVG {P 45,L 45}</v>
      </c>
      <c r="F20" s="1" t="s">
        <v>20</v>
      </c>
      <c r="G20" s="1" t="str">
        <f t="shared" si="1"/>
        <v>RTS UMa AVG {P 45,L 45} XT1096</v>
      </c>
      <c r="H20" s="2">
        <f>SUMPRODUCT( (RTS!$A$3:$A$1000=A20)*(RTS!$B$3:$B$1000=C20)*(RTS!$E$3:$E$1000=D20)*(RTS!$C$3:$C$1000=F20)*(RTS!$F$3:$F$1000) )</f>
        <v>-91.53591190636449</v>
      </c>
      <c r="I20" s="2">
        <f>SUMPRODUCT( (RTS!$A$3:$A$1000=A20)*(RTS!$B$3:$B$1000=C20)*(RTS!$E$3:$E$1000=D20)*(RTS!$C$3:$C$1000=F20)*(RTS!$G$3:$G$1000) )</f>
        <v>-93.695396456636928</v>
      </c>
      <c r="J20" s="2">
        <v>0</v>
      </c>
      <c r="K20" s="2">
        <f t="shared" si="2"/>
        <v>-91.53591190636449</v>
      </c>
      <c r="L20" s="2">
        <f t="shared" si="2"/>
        <v>-93.695396456636928</v>
      </c>
      <c r="M20" s="2"/>
      <c r="N20" s="2"/>
    </row>
    <row r="21" spans="1:14" x14ac:dyDescent="0.25">
      <c r="A21" s="1">
        <v>13</v>
      </c>
      <c r="B21" s="1" t="s">
        <v>35</v>
      </c>
      <c r="C21" s="1" t="s">
        <v>38</v>
      </c>
      <c r="D21" s="1" t="s">
        <v>19</v>
      </c>
      <c r="E21" s="1" t="str">
        <f t="shared" si="0"/>
        <v>RTS UMa AVG all positions</v>
      </c>
      <c r="F21" s="1" t="s">
        <v>20</v>
      </c>
      <c r="G21" s="1" t="str">
        <f t="shared" si="1"/>
        <v>RTS UMa AVG all positions XT1096</v>
      </c>
      <c r="H21" s="2">
        <f>SUMPRODUCT( (RTS!$A$3:$A$1000=A21)*(RTS!$B$3:$B$1000=C21)*(RTS!$E$3:$E$1000=D21)*(RTS!$C$3:$C$1000=F21)*(RTS!$F$3:$F$1000) )</f>
        <v>-89.375483710388281</v>
      </c>
      <c r="I21" s="2">
        <f>SUMPRODUCT( (RTS!$A$3:$A$1000=A21)*(RTS!$B$3:$B$1000=C21)*(RTS!$E$3:$E$1000=D21)*(RTS!$C$3:$C$1000=F21)*(RTS!$G$3:$G$1000) )</f>
        <v>-92.585806425682335</v>
      </c>
      <c r="J21" s="2">
        <v>0</v>
      </c>
      <c r="K21" s="2">
        <f t="shared" si="2"/>
        <v>-89.375483710388281</v>
      </c>
      <c r="L21" s="2">
        <f t="shared" si="2"/>
        <v>-92.585806425682335</v>
      </c>
      <c r="M21" s="2"/>
      <c r="N21" s="2"/>
    </row>
    <row r="22" spans="1:14" s="6" customFormat="1" x14ac:dyDescent="0.25">
      <c r="A22" s="6">
        <v>13</v>
      </c>
      <c r="B22" s="6" t="s">
        <v>35</v>
      </c>
      <c r="C22" s="6" t="s">
        <v>37</v>
      </c>
      <c r="D22" s="6" t="s">
        <v>18</v>
      </c>
      <c r="E22" s="6" t="str">
        <f t="shared" si="0"/>
        <v>RTS UMi AVG {P 45,L 45}</v>
      </c>
      <c r="F22" s="6" t="s">
        <v>20</v>
      </c>
      <c r="G22" s="6" t="str">
        <f t="shared" si="1"/>
        <v>RTS UMi AVG {P 45,L 45} XT1096</v>
      </c>
      <c r="H22" s="7">
        <f>SUMPRODUCT( (RTS!$A$3:$A$1000=A22)*(RTS!$B$3:$B$1000=C22)*(RTS!$E$3:$E$1000=D22)*(RTS!$C$3:$C$1000=F22)*(RTS!$F$3:$F$1000) )</f>
        <v>-98.695396456636942</v>
      </c>
      <c r="I22" s="7">
        <f>SUMPRODUCT( (RTS!$A$3:$A$1000=A22)*(RTS!$B$3:$B$1000=C22)*(RTS!$E$3:$E$1000=D22)*(RTS!$C$3:$C$1000=F22)*(RTS!$G$3:$G$1000) )</f>
        <v>-100.69539645663694</v>
      </c>
      <c r="J22" s="7">
        <v>2.7</v>
      </c>
      <c r="K22" s="7">
        <f t="shared" si="2"/>
        <v>-95.995396456636939</v>
      </c>
      <c r="L22" s="7">
        <f t="shared" si="2"/>
        <v>-97.995396456636939</v>
      </c>
      <c r="M22" s="7">
        <f>ABS(K22-$K$15)</f>
        <v>0.14798635000229865</v>
      </c>
      <c r="N22" s="7">
        <f>ABS(L22-$L$15)</f>
        <v>0.19999999999998863</v>
      </c>
    </row>
    <row r="23" spans="1:14" x14ac:dyDescent="0.25">
      <c r="A23" s="1">
        <v>13</v>
      </c>
      <c r="B23" s="1" t="s">
        <v>35</v>
      </c>
      <c r="C23" s="1" t="s">
        <v>37</v>
      </c>
      <c r="D23" s="1" t="s">
        <v>19</v>
      </c>
      <c r="E23" s="1" t="str">
        <f t="shared" si="0"/>
        <v>RTS UMi AVG all positions</v>
      </c>
      <c r="F23" s="1" t="s">
        <v>20</v>
      </c>
      <c r="G23" s="1" t="str">
        <f t="shared" si="1"/>
        <v>RTS UMi AVG all positions XT1096</v>
      </c>
      <c r="H23" s="2">
        <f>SUMPRODUCT( (RTS!$A$3:$A$1000=A23)*(RTS!$B$3:$B$1000=C23)*(RTS!$E$3:$E$1000=D23)*(RTS!$C$3:$C$1000=F23)*(RTS!$F$3:$F$1000) )</f>
        <v>-98.028417426993485</v>
      </c>
      <c r="I23" s="2">
        <f>SUMPRODUCT( (RTS!$A$3:$A$1000=A23)*(RTS!$B$3:$B$1000=C23)*(RTS!$E$3:$E$1000=D23)*(RTS!$C$3:$C$1000=F23)*(RTS!$G$3:$G$1000) )</f>
        <v>-100.0017438164201</v>
      </c>
      <c r="J23" s="2">
        <v>0</v>
      </c>
      <c r="K23" s="2">
        <f t="shared" si="2"/>
        <v>-98.028417426993485</v>
      </c>
      <c r="L23" s="2">
        <f t="shared" si="2"/>
        <v>-100.0017438164201</v>
      </c>
      <c r="M23" s="2"/>
      <c r="N23" s="2"/>
    </row>
    <row r="24" spans="1:14" x14ac:dyDescent="0.25">
      <c r="A24" s="1">
        <v>13</v>
      </c>
      <c r="B24" s="1" t="s">
        <v>34</v>
      </c>
      <c r="C24" s="1" t="s">
        <v>38</v>
      </c>
      <c r="D24" s="1" t="s">
        <v>18</v>
      </c>
      <c r="E24" s="1" t="str">
        <f t="shared" si="0"/>
        <v>MPAC UMa AVG {P 45,L 45}</v>
      </c>
      <c r="F24" s="1" t="s">
        <v>21</v>
      </c>
      <c r="G24" s="1" t="str">
        <f t="shared" si="1"/>
        <v>MPAC UMa AVG {P 45,L 45} Z3</v>
      </c>
      <c r="H24" s="2">
        <f>SUMPRODUCT( (MPAC!$A$3:$A$1000=A24)*(MPAC!$B$3:$B$1000=C24)*(MPAC!$E$3:$E$1000=D24)*(MPAC!$C$3:$C$1000=F24)*(MPAC!$F$3:$F$1000) )</f>
        <v>-88.726727924153295</v>
      </c>
      <c r="I24" s="2">
        <f>SUMPRODUCT( (MPAC!$A$3:$A$1000=A24)*(MPAC!$B$3:$B$1000=C24)*(MPAC!$E$3:$E$1000=D24)*(MPAC!$C$3:$C$1000=F24)*(MPAC!$G$3:$G$1000) )</f>
        <v>-91.267344808548856</v>
      </c>
      <c r="J24" s="2">
        <v>0</v>
      </c>
      <c r="K24" s="2">
        <f t="shared" si="2"/>
        <v>-88.726727924153295</v>
      </c>
      <c r="L24" s="2">
        <f t="shared" si="2"/>
        <v>-91.267344808548856</v>
      </c>
      <c r="M24" s="2"/>
      <c r="N24" s="2"/>
    </row>
    <row r="25" spans="1:14" x14ac:dyDescent="0.25">
      <c r="A25" s="1">
        <v>13</v>
      </c>
      <c r="B25" s="1" t="s">
        <v>34</v>
      </c>
      <c r="C25" s="1" t="s">
        <v>38</v>
      </c>
      <c r="D25" s="1" t="s">
        <v>19</v>
      </c>
      <c r="E25" s="1" t="str">
        <f t="shared" si="0"/>
        <v>MPAC UMa AVG all positions</v>
      </c>
      <c r="F25" s="1" t="s">
        <v>21</v>
      </c>
      <c r="G25" s="1" t="str">
        <f t="shared" si="1"/>
        <v>MPAC UMa AVG all positions Z3</v>
      </c>
      <c r="H25" s="2">
        <f>SUMPRODUCT( (MPAC!$A$3:$A$1000=A25)*(MPAC!$B$3:$B$1000=C25)*(MPAC!$E$3:$E$1000=D25)*(MPAC!$C$3:$C$1000=F25)*(MPAC!$F$3:$F$1000) )</f>
        <v>-80.305853078677302</v>
      </c>
      <c r="I25" s="2">
        <f>SUMPRODUCT( (MPAC!$A$3:$A$1000=A25)*(MPAC!$B$3:$B$1000=C25)*(MPAC!$E$3:$E$1000=D25)*(MPAC!$C$3:$C$1000=F25)*(MPAC!$G$3:$G$1000) )</f>
        <v>-87.563793552965592</v>
      </c>
      <c r="J25" s="2">
        <v>0</v>
      </c>
      <c r="K25" s="2">
        <f t="shared" si="2"/>
        <v>-80.305853078677302</v>
      </c>
      <c r="L25" s="2">
        <f t="shared" si="2"/>
        <v>-87.563793552965592</v>
      </c>
      <c r="M25" s="2"/>
      <c r="N25" s="2"/>
    </row>
    <row r="26" spans="1:14" s="10" customFormat="1" x14ac:dyDescent="0.25">
      <c r="A26" s="10">
        <v>13</v>
      </c>
      <c r="B26" s="10" t="s">
        <v>34</v>
      </c>
      <c r="C26" s="10" t="s">
        <v>37</v>
      </c>
      <c r="D26" s="10" t="s">
        <v>18</v>
      </c>
      <c r="E26" s="10" t="str">
        <f t="shared" si="0"/>
        <v>MPAC UMi AVG {P 45,L 45}</v>
      </c>
      <c r="F26" s="10" t="s">
        <v>21</v>
      </c>
      <c r="G26" s="10" t="str">
        <f t="shared" si="1"/>
        <v>MPAC UMi AVG {P 45,L 45} Z3</v>
      </c>
      <c r="H26" s="11">
        <f>SUMPRODUCT( (MPAC!$A$3:$A$1000=A26)*(MPAC!$B$3:$B$1000=C26)*(MPAC!$E$3:$E$1000=D26)*(MPAC!$C$3:$C$1000=F26)*(MPAC!$F$3:$F$1000) )</f>
        <v>-94.015266097155148</v>
      </c>
      <c r="I26" s="11">
        <f>SUMPRODUCT( (MPAC!$A$3:$A$1000=A26)*(MPAC!$B$3:$B$1000=C26)*(MPAC!$E$3:$E$1000=D26)*(MPAC!$C$3:$C$1000=F26)*(MPAC!$G$3:$G$1000) )</f>
        <v>-95.97128104620117</v>
      </c>
      <c r="J26" s="11">
        <v>0</v>
      </c>
      <c r="K26" s="11">
        <f t="shared" si="2"/>
        <v>-94.015266097155148</v>
      </c>
      <c r="L26" s="11">
        <f t="shared" si="2"/>
        <v>-95.97128104620117</v>
      </c>
      <c r="M26" s="11"/>
      <c r="N26" s="11"/>
    </row>
    <row r="27" spans="1:14" x14ac:dyDescent="0.25">
      <c r="A27" s="1">
        <v>13</v>
      </c>
      <c r="B27" s="1" t="s">
        <v>34</v>
      </c>
      <c r="C27" s="1" t="s">
        <v>37</v>
      </c>
      <c r="D27" s="1" t="s">
        <v>19</v>
      </c>
      <c r="E27" s="1" t="str">
        <f t="shared" si="0"/>
        <v>MPAC UMi AVG all positions</v>
      </c>
      <c r="F27" s="1" t="s">
        <v>21</v>
      </c>
      <c r="G27" s="1" t="str">
        <f t="shared" si="1"/>
        <v>MPAC UMi AVG all positions Z3</v>
      </c>
      <c r="H27" s="2">
        <f>SUMPRODUCT( (MPAC!$A$3:$A$1000=A27)*(MPAC!$B$3:$B$1000=C27)*(MPAC!$E$3:$E$1000=D27)*(MPAC!$C$3:$C$1000=F27)*(MPAC!$F$3:$F$1000) )</f>
        <v>-92.893361959599247</v>
      </c>
      <c r="I27" s="2">
        <f>SUMPRODUCT( (MPAC!$A$3:$A$1000=A27)*(MPAC!$B$3:$B$1000=C27)*(MPAC!$E$3:$E$1000=D27)*(MPAC!$C$3:$C$1000=F27)*(MPAC!$G$3:$G$1000) )</f>
        <v>-94.905880101895335</v>
      </c>
      <c r="J27" s="2">
        <v>0</v>
      </c>
      <c r="K27" s="2">
        <f t="shared" si="2"/>
        <v>-92.893361959599247</v>
      </c>
      <c r="L27" s="2">
        <f t="shared" si="2"/>
        <v>-94.905880101895335</v>
      </c>
      <c r="M27" s="2"/>
      <c r="N27" s="2"/>
    </row>
    <row r="28" spans="1:14" s="6" customFormat="1" x14ac:dyDescent="0.25">
      <c r="A28" s="6">
        <v>13</v>
      </c>
      <c r="B28" s="6" t="s">
        <v>33</v>
      </c>
      <c r="C28" s="6" t="s">
        <v>23</v>
      </c>
      <c r="D28" s="6" t="s">
        <v>24</v>
      </c>
      <c r="E28" s="6" t="str">
        <f t="shared" si="0"/>
        <v>RC NIST STEP SF=2000 NS=120</v>
      </c>
      <c r="F28" s="6" t="s">
        <v>21</v>
      </c>
      <c r="G28" s="6" t="str">
        <f t="shared" si="1"/>
        <v>RC NIST STEP SF=2000 NS=120 Z3</v>
      </c>
      <c r="H28" s="7">
        <f>SUMPRODUCT( ('RC'!$A$3:$A$1000=A28)*('RC'!$B$3:$B$1000=C28)*('RC'!$E$3:$E$1000=D28)*('RC'!$C$3:$C$1000=F28)*('RC'!$F$3:$F$1000) )</f>
        <v>-97.5</v>
      </c>
      <c r="I28" s="7">
        <f>SUMPRODUCT( ('RC'!$A$3:$A$1000=A28)*('RC'!$B$3:$B$1000=C28)*('RC'!$E$3:$E$1000=D28)*('RC'!$C$3:$C$1000=F28)*('RC'!$H$3:$H$1000) )</f>
        <v>-97.8</v>
      </c>
      <c r="J28" s="7">
        <v>3</v>
      </c>
      <c r="K28" s="7">
        <f t="shared" si="2"/>
        <v>-94.5</v>
      </c>
      <c r="L28" s="7">
        <f t="shared" si="2"/>
        <v>-94.8</v>
      </c>
      <c r="M28" s="7">
        <f>ABS(K28-K$26)</f>
        <v>0.48473390284485163</v>
      </c>
      <c r="N28" s="7">
        <f>ABS(L28-L$26)</f>
        <v>1.1712810462011731</v>
      </c>
    </row>
    <row r="29" spans="1:14" x14ac:dyDescent="0.25">
      <c r="A29" s="1">
        <v>13</v>
      </c>
      <c r="B29" s="1" t="s">
        <v>36</v>
      </c>
      <c r="C29" s="1" t="s">
        <v>29</v>
      </c>
      <c r="D29" s="1" t="s">
        <v>24</v>
      </c>
      <c r="E29" s="1" t="str">
        <f t="shared" si="0"/>
        <v>RC+CE HCLD STEP SF=2000 NS=120</v>
      </c>
      <c r="F29" s="1" t="s">
        <v>21</v>
      </c>
      <c r="G29" s="1" t="str">
        <f t="shared" si="1"/>
        <v>RC+CE HCLD STEP SF=2000 NS=120 Z3</v>
      </c>
      <c r="H29" s="2">
        <f>SUMPRODUCT( ('RC+CE'!$A$3:$A$1000=A29)*('RC+CE'!$B$3:$B$1000=C29)*('RC+CE'!$E$3:$E$1000=D29)*('RC+CE'!$C$3:$C$1000=F29)*('RC+CE'!$F$3:$F$1000) )</f>
        <v>-88</v>
      </c>
      <c r="I29" s="2">
        <f>SUMPRODUCT( ('RC+CE'!$A$3:$A$1000=A29)*('RC+CE'!$B$3:$B$1000=C29)*('RC+CE'!$E$3:$E$1000=D29)*('RC+CE'!$C$3:$C$1000=F29)*('RC+CE'!$H$3:$H$1000) )</f>
        <v>-90.8</v>
      </c>
      <c r="J29" s="2">
        <v>0</v>
      </c>
      <c r="K29" s="2">
        <f t="shared" si="2"/>
        <v>-88</v>
      </c>
      <c r="L29" s="2">
        <f t="shared" si="2"/>
        <v>-90.8</v>
      </c>
      <c r="M29" s="2"/>
      <c r="N29" s="2"/>
    </row>
    <row r="30" spans="1:14" s="6" customFormat="1" x14ac:dyDescent="0.25">
      <c r="A30" s="6">
        <v>13</v>
      </c>
      <c r="B30" s="6" t="s">
        <v>36</v>
      </c>
      <c r="C30" s="6" t="s">
        <v>28</v>
      </c>
      <c r="D30" s="6" t="s">
        <v>24</v>
      </c>
      <c r="E30" s="6" t="str">
        <f t="shared" si="0"/>
        <v>RC+CE LCSD STEP SF=2000 NS=120</v>
      </c>
      <c r="F30" s="6" t="s">
        <v>21</v>
      </c>
      <c r="G30" s="6" t="str">
        <f t="shared" si="1"/>
        <v>RC+CE LCSD STEP SF=2000 NS=120 Z3</v>
      </c>
      <c r="H30" s="7">
        <f>SUMPRODUCT( ('RC+CE'!$A$3:$A$1000=A30)*('RC+CE'!$B$3:$B$1000=C30)*('RC+CE'!$E$3:$E$1000=D30)*('RC+CE'!$C$3:$C$1000=F30)*('RC+CE'!$F$3:$F$1000) )</f>
        <v>-94.3</v>
      </c>
      <c r="I30" s="7">
        <f>SUMPRODUCT( ('RC+CE'!$A$3:$A$1000=A30)*('RC+CE'!$B$3:$B$1000=C30)*('RC+CE'!$E$3:$E$1000=D30)*('RC+CE'!$C$3:$C$1000=F30)*('RC+CE'!$H$3:$H$1000) )</f>
        <v>-95.9</v>
      </c>
      <c r="J30" s="7">
        <v>0</v>
      </c>
      <c r="K30" s="7">
        <f t="shared" si="2"/>
        <v>-94.3</v>
      </c>
      <c r="L30" s="7">
        <f t="shared" si="2"/>
        <v>-95.9</v>
      </c>
      <c r="M30" s="7">
        <f>ABS(K30-K$26)</f>
        <v>0.28473390284484879</v>
      </c>
      <c r="N30" s="7">
        <f>ABS(L30-L$26)</f>
        <v>7.12810462011646E-2</v>
      </c>
    </row>
    <row r="32" spans="1:14" x14ac:dyDescent="0.25">
      <c r="L32" s="1" t="s">
        <v>47</v>
      </c>
      <c r="M32" s="2">
        <f>MAX(M2:M30)</f>
        <v>1.657191607942039</v>
      </c>
      <c r="N32" s="2">
        <f>MAX(N2:N30)</f>
        <v>1.4953964566369535</v>
      </c>
    </row>
    <row r="33" spans="1:14" s="19" customFormat="1" x14ac:dyDescent="0.25">
      <c r="H33" s="20"/>
      <c r="I33" s="20"/>
      <c r="J33" s="20"/>
    </row>
    <row r="34" spans="1:14" x14ac:dyDescent="0.25">
      <c r="A34" s="12" t="s">
        <v>5</v>
      </c>
      <c r="B34" s="12" t="s">
        <v>30</v>
      </c>
      <c r="C34" s="12" t="s">
        <v>7</v>
      </c>
      <c r="D34" s="12" t="s">
        <v>39</v>
      </c>
      <c r="E34" s="12" t="s">
        <v>40</v>
      </c>
      <c r="F34" s="12" t="s">
        <v>4</v>
      </c>
      <c r="G34" s="12" t="s">
        <v>41</v>
      </c>
      <c r="H34" s="13" t="s">
        <v>31</v>
      </c>
      <c r="I34" s="13" t="s">
        <v>32</v>
      </c>
      <c r="J34" s="13" t="s">
        <v>42</v>
      </c>
      <c r="K34" s="13" t="s">
        <v>43</v>
      </c>
      <c r="L34" s="13" t="s">
        <v>44</v>
      </c>
      <c r="M34" s="13" t="s">
        <v>45</v>
      </c>
      <c r="N34" s="13" t="s">
        <v>46</v>
      </c>
    </row>
    <row r="35" spans="1:14" x14ac:dyDescent="0.25">
      <c r="A35" s="1">
        <v>7</v>
      </c>
      <c r="B35" s="1" t="s">
        <v>34</v>
      </c>
      <c r="C35" s="1" t="s">
        <v>38</v>
      </c>
      <c r="D35" s="1" t="s">
        <v>18</v>
      </c>
      <c r="E35" s="1" t="str">
        <f t="shared" ref="E35:E63" si="3">CONCATENATE(B35," ",C35," ",D35)</f>
        <v>MPAC UMa AVG {P 45,L 45}</v>
      </c>
      <c r="F35" s="1" t="s">
        <v>48</v>
      </c>
      <c r="G35" s="1" t="str">
        <f t="shared" ref="G35:G63" si="4">CONCATENATE(E35," ",F35)</f>
        <v>MPAC UMa AVG {P 45,L 45} S4</v>
      </c>
      <c r="H35" s="2">
        <f>SUMPRODUCT( (MPAC!$A$3:$A$1000=A35)*(MPAC!$B$3:$B$1000=C35)*(MPAC!$E$3:$E$1000=D35)*(MPAC!$C$3:$C$1000=F35)*(MPAC!$F$3:$F$1000) )</f>
        <v>-86.415266097155154</v>
      </c>
      <c r="I35" s="2">
        <f>SUMPRODUCT( (MPAC!$A$3:$A$1000=A35)*(MPAC!$B$3:$B$1000=C35)*(MPAC!$E$3:$E$1000=D35)*(MPAC!$C$3:$C$1000=F35)*(MPAC!$G$3:$G$1000) )</f>
        <v>-88.601538413865839</v>
      </c>
      <c r="J35" s="2">
        <v>0</v>
      </c>
      <c r="K35" s="2">
        <f>H35+$J35</f>
        <v>-86.415266097155154</v>
      </c>
      <c r="L35" s="2">
        <f>I35+$J35</f>
        <v>-88.601538413865839</v>
      </c>
      <c r="M35" s="2"/>
      <c r="N35" s="2"/>
    </row>
    <row r="36" spans="1:14" x14ac:dyDescent="0.25">
      <c r="A36" s="1">
        <v>7</v>
      </c>
      <c r="B36" s="1" t="s">
        <v>34</v>
      </c>
      <c r="C36" s="1" t="s">
        <v>38</v>
      </c>
      <c r="D36" s="1" t="s">
        <v>19</v>
      </c>
      <c r="E36" s="1" t="str">
        <f t="shared" si="3"/>
        <v>MPAC UMa AVG all positions</v>
      </c>
      <c r="F36" s="1" t="s">
        <v>48</v>
      </c>
      <c r="G36" s="1" t="str">
        <f t="shared" si="4"/>
        <v>MPAC UMa AVG all positions S4</v>
      </c>
      <c r="H36" s="2">
        <f>SUMPRODUCT( (MPAC!$A$3:$A$1000=A36)*(MPAC!$B$3:$B$1000=C36)*(MPAC!$E$3:$E$1000=D36)*(MPAC!$C$3:$C$1000=F36)*(MPAC!$F$3:$F$1000) )</f>
        <v>-85.85796464923493</v>
      </c>
      <c r="I36" s="2">
        <f>SUMPRODUCT( (MPAC!$A$3:$A$1000=A36)*(MPAC!$B$3:$B$1000=C36)*(MPAC!$E$3:$E$1000=D36)*(MPAC!$C$3:$C$1000=F36)*(MPAC!$G$3:$G$1000) )</f>
        <v>-88.169118000886115</v>
      </c>
      <c r="J36" s="2">
        <v>0</v>
      </c>
      <c r="K36" s="2">
        <f t="shared" ref="K36:K63" si="5">H36+$J36</f>
        <v>-85.85796464923493</v>
      </c>
      <c r="L36" s="2">
        <f t="shared" ref="L36:L63" si="6">I36+$J36</f>
        <v>-88.169118000886115</v>
      </c>
      <c r="M36" s="2"/>
      <c r="N36" s="2"/>
    </row>
    <row r="37" spans="1:14" x14ac:dyDescent="0.25">
      <c r="A37" s="10">
        <v>7</v>
      </c>
      <c r="B37" s="10" t="s">
        <v>34</v>
      </c>
      <c r="C37" s="10" t="s">
        <v>37</v>
      </c>
      <c r="D37" s="10" t="s">
        <v>18</v>
      </c>
      <c r="E37" s="10" t="str">
        <f t="shared" si="3"/>
        <v>MPAC UMi AVG {P 45,L 45}</v>
      </c>
      <c r="F37" s="10" t="s">
        <v>48</v>
      </c>
      <c r="G37" s="10" t="str">
        <f t="shared" si="4"/>
        <v>MPAC UMi AVG {P 45,L 45} S4</v>
      </c>
      <c r="H37" s="11">
        <f>SUMPRODUCT( (MPAC!$A$3:$A$1000=A37)*(MPAC!$B$3:$B$1000=C37)*(MPAC!$E$3:$E$1000=D37)*(MPAC!$C$3:$C$1000=F37)*(MPAC!$F$3:$F$1000) )</f>
        <v>-91.926730247057435</v>
      </c>
      <c r="I37" s="11">
        <f>SUMPRODUCT( (MPAC!$A$3:$A$1000=A37)*(MPAC!$B$3:$B$1000=C37)*(MPAC!$E$3:$E$1000=D37)*(MPAC!$C$3:$C$1000=F37)*(MPAC!$G$3:$G$1000) )</f>
        <v>-93.826730247057412</v>
      </c>
      <c r="J37" s="11">
        <v>0</v>
      </c>
      <c r="K37" s="11">
        <f t="shared" si="5"/>
        <v>-91.926730247057435</v>
      </c>
      <c r="L37" s="11">
        <f t="shared" si="6"/>
        <v>-93.826730247057412</v>
      </c>
      <c r="M37" s="11"/>
      <c r="N37" s="11"/>
    </row>
    <row r="38" spans="1:14" x14ac:dyDescent="0.25">
      <c r="A38" s="1">
        <v>7</v>
      </c>
      <c r="B38" s="1" t="s">
        <v>34</v>
      </c>
      <c r="C38" s="1" t="s">
        <v>37</v>
      </c>
      <c r="D38" s="1" t="s">
        <v>19</v>
      </c>
      <c r="E38" s="1" t="str">
        <f t="shared" si="3"/>
        <v>MPAC UMi AVG all positions</v>
      </c>
      <c r="F38" s="1" t="s">
        <v>48</v>
      </c>
      <c r="G38" s="1" t="str">
        <f t="shared" si="4"/>
        <v>MPAC UMi AVG all positions S4</v>
      </c>
      <c r="H38" s="2">
        <f>SUMPRODUCT( (MPAC!$A$3:$A$1000=A38)*(MPAC!$B$3:$B$1000=C38)*(MPAC!$E$3:$E$1000=D38)*(MPAC!$C$3:$C$1000=F38)*(MPAC!$F$3:$F$1000) )</f>
        <v>-91.608067533579884</v>
      </c>
      <c r="I38" s="2">
        <f>SUMPRODUCT( (MPAC!$A$3:$A$1000=A38)*(MPAC!$B$3:$B$1000=C38)*(MPAC!$E$3:$E$1000=D38)*(MPAC!$C$3:$C$1000=F38)*(MPAC!$G$3:$G$1000) )</f>
        <v>-93.638424588955971</v>
      </c>
      <c r="J38" s="2">
        <v>0</v>
      </c>
      <c r="K38" s="2">
        <f t="shared" si="5"/>
        <v>-91.608067533579884</v>
      </c>
      <c r="L38" s="2">
        <f t="shared" si="6"/>
        <v>-93.638424588955971</v>
      </c>
      <c r="M38" s="2"/>
      <c r="N38" s="2"/>
    </row>
    <row r="39" spans="1:14" x14ac:dyDescent="0.25">
      <c r="A39" s="6">
        <v>7</v>
      </c>
      <c r="B39" s="6" t="s">
        <v>33</v>
      </c>
      <c r="C39" s="6" t="s">
        <v>23</v>
      </c>
      <c r="D39" s="6" t="s">
        <v>25</v>
      </c>
      <c r="E39" s="6" t="str">
        <f t="shared" si="3"/>
        <v>RC NIST STEP SF=400 NS=120</v>
      </c>
      <c r="F39" s="6" t="s">
        <v>48</v>
      </c>
      <c r="G39" s="6" t="str">
        <f t="shared" si="4"/>
        <v>RC NIST STEP SF=400 NS=120 S4</v>
      </c>
      <c r="H39" s="7">
        <f>SUMPRODUCT( ('RC'!$A$3:$A$1000=A39)*('RC'!$B$3:$B$1000=C39)*('RC'!$E$3:$E$1000=D39)*('RC'!$C$3:$C$1000=F39)*('RC'!$F$3:$F$1000) )</f>
        <v>-99.1</v>
      </c>
      <c r="I39" s="7">
        <f>SUMPRODUCT( ('RC'!$A$3:$A$1000=A39)*('RC'!$B$3:$B$1000=C39)*('RC'!$E$3:$E$1000=D39)*('RC'!$C$3:$C$1000=F39)*('RC'!$H$3:$H$1000) )</f>
        <v>-99.6</v>
      </c>
      <c r="J39" s="7">
        <v>5.8</v>
      </c>
      <c r="K39" s="7">
        <f t="shared" si="5"/>
        <v>-93.3</v>
      </c>
      <c r="L39" s="7">
        <f t="shared" si="6"/>
        <v>-93.8</v>
      </c>
      <c r="M39" s="7">
        <f>ABS(K39-$K$37)</f>
        <v>1.3732697529425621</v>
      </c>
      <c r="N39" s="7">
        <f>ABS(L39-$L$37)</f>
        <v>2.6730247057415113E-2</v>
      </c>
    </row>
    <row r="40" spans="1:14" x14ac:dyDescent="0.25">
      <c r="A40" s="1">
        <v>7</v>
      </c>
      <c r="B40" s="1" t="s">
        <v>36</v>
      </c>
      <c r="C40" s="1" t="s">
        <v>29</v>
      </c>
      <c r="D40" s="1" t="s">
        <v>25</v>
      </c>
      <c r="E40" s="1" t="str">
        <f t="shared" si="3"/>
        <v>RC+CE HCLD STEP SF=400 NS=120</v>
      </c>
      <c r="F40" s="1" t="s">
        <v>48</v>
      </c>
      <c r="G40" s="1" t="str">
        <f t="shared" si="4"/>
        <v>RC+CE HCLD STEP SF=400 NS=120 S4</v>
      </c>
      <c r="H40" s="2">
        <f>SUMPRODUCT( ('RC+CE'!$A$3:$A$1000=A40)*('RC+CE'!$B$3:$B$1000=C40)*('RC+CE'!$E$3:$E$1000=D40)*('RC+CE'!$C$3:$C$1000=F40)*('RC+CE'!$F$3:$F$1000) )</f>
        <v>-89.2</v>
      </c>
      <c r="I40" s="2">
        <f>SUMPRODUCT( ('RC+CE'!$A$3:$A$1000=A40)*('RC+CE'!$B$3:$B$1000=C40)*('RC+CE'!$E$3:$E$1000=D40)*('RC+CE'!$C$3:$C$1000=F40)*('RC+CE'!$H$3:$H$1000) )</f>
        <v>-91.1</v>
      </c>
      <c r="J40" s="2">
        <v>0</v>
      </c>
      <c r="K40" s="2">
        <f t="shared" si="5"/>
        <v>-89.2</v>
      </c>
      <c r="L40" s="2">
        <f t="shared" si="6"/>
        <v>-91.1</v>
      </c>
      <c r="M40" s="2"/>
      <c r="N40" s="2"/>
    </row>
    <row r="41" spans="1:14" x14ac:dyDescent="0.25">
      <c r="A41" s="6">
        <v>7</v>
      </c>
      <c r="B41" s="6" t="s">
        <v>36</v>
      </c>
      <c r="C41" s="6" t="s">
        <v>28</v>
      </c>
      <c r="D41" s="6" t="s">
        <v>25</v>
      </c>
      <c r="E41" s="6" t="str">
        <f t="shared" si="3"/>
        <v>RC+CE LCSD STEP SF=400 NS=120</v>
      </c>
      <c r="F41" s="6" t="s">
        <v>48</v>
      </c>
      <c r="G41" s="6" t="str">
        <f t="shared" si="4"/>
        <v>RC+CE LCSD STEP SF=400 NS=120 S4</v>
      </c>
      <c r="H41" s="7">
        <f>SUMPRODUCT( ('RC+CE'!$A$3:$A$1000=A41)*('RC+CE'!$B$3:$B$1000=C41)*('RC+CE'!$E$3:$E$1000=D41)*('RC+CE'!$C$3:$C$1000=F41)*('RC+CE'!$F$3:$F$1000) )</f>
        <v>-96.1</v>
      </c>
      <c r="I41" s="7">
        <f>SUMPRODUCT( ('RC+CE'!$A$3:$A$1000=A41)*('RC+CE'!$B$3:$B$1000=C41)*('RC+CE'!$E$3:$E$1000=D41)*('RC+CE'!$C$3:$C$1000=F41)*('RC+CE'!$H$3:$H$1000) )</f>
        <v>-97.6</v>
      </c>
      <c r="J41" s="7">
        <v>3.8</v>
      </c>
      <c r="K41" s="7">
        <f t="shared" si="5"/>
        <v>-92.3</v>
      </c>
      <c r="L41" s="7">
        <f t="shared" si="6"/>
        <v>-93.8</v>
      </c>
      <c r="M41" s="7">
        <f>ABS(K41-$K$37)</f>
        <v>0.37326975294256215</v>
      </c>
      <c r="N41" s="7">
        <f>ABS(L41-$L$37)</f>
        <v>2.6730247057415113E-2</v>
      </c>
    </row>
    <row r="42" spans="1:14" x14ac:dyDescent="0.25">
      <c r="A42" s="1">
        <v>7</v>
      </c>
      <c r="B42" s="1" t="s">
        <v>35</v>
      </c>
      <c r="C42" s="1" t="s">
        <v>38</v>
      </c>
      <c r="D42" s="1" t="s">
        <v>18</v>
      </c>
      <c r="E42" s="1" t="str">
        <f t="shared" si="3"/>
        <v>RTS UMa AVG {P 45,L 45}</v>
      </c>
      <c r="F42" s="1" t="s">
        <v>48</v>
      </c>
      <c r="G42" s="1" t="str">
        <f t="shared" si="4"/>
        <v>RTS UMa AVG {P 45,L 45} S4</v>
      </c>
      <c r="H42" s="2">
        <f>SUMPRODUCT( (RTS!$A$3:$A$1000=A42)*(RTS!$B$3:$B$1000=C42)*(RTS!$E$3:$E$1000=D42)*(RTS!$C$3:$C$1000=F42)*(RTS!$F$3:$F$1000) )</f>
        <v>-86.826727924153303</v>
      </c>
      <c r="I42" s="2">
        <f>SUMPRODUCT( (RTS!$A$3:$A$1000=A42)*(RTS!$B$3:$B$1000=C42)*(RTS!$E$3:$E$1000=D42)*(RTS!$C$3:$C$1000=F42)*(RTS!$G$3:$G$1000) )</f>
        <v>-89.447410106634621</v>
      </c>
      <c r="J42" s="2">
        <v>0</v>
      </c>
      <c r="K42" s="2">
        <f t="shared" si="5"/>
        <v>-86.826727924153303</v>
      </c>
      <c r="L42" s="2">
        <f t="shared" si="6"/>
        <v>-89.447410106634621</v>
      </c>
      <c r="M42" s="2"/>
      <c r="N42" s="2"/>
    </row>
    <row r="43" spans="1:14" x14ac:dyDescent="0.25">
      <c r="A43" s="1">
        <v>7</v>
      </c>
      <c r="B43" s="1" t="s">
        <v>35</v>
      </c>
      <c r="C43" s="1" t="s">
        <v>38</v>
      </c>
      <c r="D43" s="1" t="s">
        <v>19</v>
      </c>
      <c r="E43" s="1" t="str">
        <f t="shared" si="3"/>
        <v>RTS UMa AVG all positions</v>
      </c>
      <c r="F43" s="1" t="s">
        <v>48</v>
      </c>
      <c r="G43" s="1" t="str">
        <f t="shared" si="4"/>
        <v>RTS UMa AVG all positions S4</v>
      </c>
      <c r="H43" s="2">
        <f>SUMPRODUCT( (RTS!$A$3:$A$1000=A43)*(RTS!$B$3:$B$1000=C43)*(RTS!$E$3:$E$1000=D43)*(RTS!$C$3:$C$1000=F43)*(RTS!$F$3:$F$1000) )</f>
        <v>-84.594463896933036</v>
      </c>
      <c r="I43" s="2">
        <f>SUMPRODUCT( (RTS!$A$3:$A$1000=A43)*(RTS!$B$3:$B$1000=C43)*(RTS!$E$3:$E$1000=D43)*(RTS!$C$3:$C$1000=F43)*(RTS!$G$3:$G$1000) )</f>
        <v>-88.210408118941942</v>
      </c>
      <c r="J43" s="2">
        <v>0</v>
      </c>
      <c r="K43" s="2">
        <f t="shared" si="5"/>
        <v>-84.594463896933036</v>
      </c>
      <c r="L43" s="2">
        <f t="shared" si="6"/>
        <v>-88.210408118941942</v>
      </c>
      <c r="M43" s="2"/>
      <c r="N43" s="2"/>
    </row>
    <row r="44" spans="1:14" x14ac:dyDescent="0.25">
      <c r="A44" s="6">
        <v>7</v>
      </c>
      <c r="B44" s="6" t="s">
        <v>35</v>
      </c>
      <c r="C44" s="6" t="s">
        <v>37</v>
      </c>
      <c r="D44" s="6" t="s">
        <v>18</v>
      </c>
      <c r="E44" s="6" t="str">
        <f t="shared" si="3"/>
        <v>RTS UMi AVG {P 45,L 45}</v>
      </c>
      <c r="F44" s="6" t="s">
        <v>48</v>
      </c>
      <c r="G44" s="6" t="str">
        <f t="shared" si="4"/>
        <v>RTS UMi AVG {P 45,L 45} S4</v>
      </c>
      <c r="H44" s="7">
        <f>SUMPRODUCT( (RTS!$A$3:$A$1000=A44)*(RTS!$B$3:$B$1000=C44)*(RTS!$E$3:$E$1000=D44)*(RTS!$C$3:$C$1000=F44)*(RTS!$F$3:$F$1000) )</f>
        <v>-95.289646597059374</v>
      </c>
      <c r="I44" s="7">
        <f>SUMPRODUCT( (RTS!$A$3:$A$1000=A44)*(RTS!$B$3:$B$1000=C44)*(RTS!$E$3:$E$1000=D44)*(RTS!$C$3:$C$1000=F44)*(RTS!$G$3:$G$1000) )</f>
        <v>-97.189646597059394</v>
      </c>
      <c r="J44" s="7">
        <v>3.4</v>
      </c>
      <c r="K44" s="7">
        <f t="shared" si="5"/>
        <v>-91.889646597059368</v>
      </c>
      <c r="L44" s="7">
        <f t="shared" si="6"/>
        <v>-93.789646597059388</v>
      </c>
      <c r="M44" s="7">
        <f>ABS(K44-$K$37)</f>
        <v>3.7083649998066903E-2</v>
      </c>
      <c r="N44" s="7">
        <f>ABS(L44-$L$37)</f>
        <v>3.7083649998024271E-2</v>
      </c>
    </row>
    <row r="45" spans="1:14" x14ac:dyDescent="0.25">
      <c r="A45" s="1">
        <v>7</v>
      </c>
      <c r="B45" s="1" t="s">
        <v>35</v>
      </c>
      <c r="C45" s="1" t="s">
        <v>37</v>
      </c>
      <c r="D45" s="1" t="s">
        <v>19</v>
      </c>
      <c r="E45" s="1" t="str">
        <f t="shared" si="3"/>
        <v>RTS UMi AVG all positions</v>
      </c>
      <c r="F45" s="1" t="s">
        <v>48</v>
      </c>
      <c r="G45" s="1" t="str">
        <f t="shared" si="4"/>
        <v>RTS UMi AVG all positions S4</v>
      </c>
      <c r="H45" s="2">
        <f>SUMPRODUCT( (RTS!$A$3:$A$1000=A45)*(RTS!$B$3:$B$1000=C45)*(RTS!$E$3:$E$1000=D45)*(RTS!$C$3:$C$1000=F45)*(RTS!$F$3:$F$1000) )</f>
        <v>-94.576131306853569</v>
      </c>
      <c r="I45" s="2">
        <f>SUMPRODUCT( (RTS!$A$3:$A$1000=A45)*(RTS!$B$3:$B$1000=C45)*(RTS!$E$3:$E$1000=D45)*(RTS!$C$3:$C$1000=F45)*(RTS!$G$3:$G$1000) )</f>
        <v>-96.536006235415812</v>
      </c>
      <c r="J45" s="2">
        <v>0</v>
      </c>
      <c r="K45" s="2">
        <f t="shared" si="5"/>
        <v>-94.576131306853569</v>
      </c>
      <c r="L45" s="2">
        <f t="shared" si="6"/>
        <v>-96.536006235415812</v>
      </c>
      <c r="M45" s="2"/>
      <c r="N45" s="2"/>
    </row>
    <row r="46" spans="1:14" x14ac:dyDescent="0.25">
      <c r="A46" s="1">
        <v>7</v>
      </c>
      <c r="B46" s="1" t="s">
        <v>34</v>
      </c>
      <c r="C46" s="1" t="s">
        <v>38</v>
      </c>
      <c r="D46" s="1" t="s">
        <v>18</v>
      </c>
      <c r="E46" s="1" t="str">
        <f t="shared" si="3"/>
        <v>MPAC UMa AVG {P 45,L 45}</v>
      </c>
      <c r="F46" s="1" t="s">
        <v>49</v>
      </c>
      <c r="G46" s="1" t="str">
        <f t="shared" si="4"/>
        <v>MPAC UMa AVG {P 45,L 45} S6</v>
      </c>
      <c r="H46" s="2">
        <f>SUMPRODUCT( (MPAC!$A$3:$A$1000=A46)*(MPAC!$B$3:$B$1000=C46)*(MPAC!$E$3:$E$1000=D46)*(MPAC!$C$3:$C$1000=F46)*(MPAC!$F$3:$F$1000) )</f>
        <v>-89.84595133227495</v>
      </c>
      <c r="I46" s="2">
        <f>SUMPRODUCT( (MPAC!$A$3:$A$1000=A46)*(MPAC!$B$3:$B$1000=C46)*(MPAC!$E$3:$E$1000=D46)*(MPAC!$C$3:$C$1000=F46)*(MPAC!$G$3:$G$1000) )</f>
        <v>-91.945951332274959</v>
      </c>
      <c r="J46" s="2">
        <v>0</v>
      </c>
      <c r="K46" s="2">
        <f t="shared" si="5"/>
        <v>-89.84595133227495</v>
      </c>
      <c r="L46" s="2">
        <f t="shared" si="6"/>
        <v>-91.945951332274959</v>
      </c>
      <c r="M46" s="2"/>
      <c r="N46" s="2"/>
    </row>
    <row r="47" spans="1:14" x14ac:dyDescent="0.25">
      <c r="A47" s="1">
        <v>7</v>
      </c>
      <c r="B47" s="1" t="s">
        <v>34</v>
      </c>
      <c r="C47" s="1" t="s">
        <v>38</v>
      </c>
      <c r="D47" s="1" t="s">
        <v>19</v>
      </c>
      <c r="E47" s="1" t="str">
        <f t="shared" si="3"/>
        <v>MPAC UMa AVG all positions</v>
      </c>
      <c r="F47" s="1" t="s">
        <v>49</v>
      </c>
      <c r="G47" s="1" t="str">
        <f t="shared" si="4"/>
        <v>MPAC UMa AVG all positions S6</v>
      </c>
      <c r="H47" s="2">
        <f>SUMPRODUCT( (MPAC!$A$3:$A$1000=A47)*(MPAC!$B$3:$B$1000=C47)*(MPAC!$E$3:$E$1000=D47)*(MPAC!$C$3:$C$1000=F47)*(MPAC!$F$3:$F$1000) )</f>
        <v>-87.748464164920705</v>
      </c>
      <c r="I47" s="2">
        <f>SUMPRODUCT( (MPAC!$A$3:$A$1000=A47)*(MPAC!$B$3:$B$1000=C47)*(MPAC!$E$3:$E$1000=D47)*(MPAC!$C$3:$C$1000=F47)*(MPAC!$G$3:$G$1000) )</f>
        <v>-89.808004241656093</v>
      </c>
      <c r="J47" s="2">
        <v>0</v>
      </c>
      <c r="K47" s="2">
        <f t="shared" si="5"/>
        <v>-87.748464164920705</v>
      </c>
      <c r="L47" s="2">
        <f t="shared" si="6"/>
        <v>-89.808004241656093</v>
      </c>
      <c r="M47" s="2"/>
      <c r="N47" s="2"/>
    </row>
    <row r="48" spans="1:14" x14ac:dyDescent="0.25">
      <c r="A48" s="10">
        <v>7</v>
      </c>
      <c r="B48" s="10" t="s">
        <v>34</v>
      </c>
      <c r="C48" s="10" t="s">
        <v>37</v>
      </c>
      <c r="D48" s="10" t="s">
        <v>18</v>
      </c>
      <c r="E48" s="10" t="str">
        <f t="shared" si="3"/>
        <v>MPAC UMi AVG {P 45,L 45}</v>
      </c>
      <c r="F48" s="10" t="s">
        <v>49</v>
      </c>
      <c r="G48" s="10" t="str">
        <f t="shared" si="4"/>
        <v>MPAC UMi AVG {P 45,L 45} S6</v>
      </c>
      <c r="H48" s="11">
        <f>SUMPRODUCT( (MPAC!$A$3:$A$1000=A48)*(MPAC!$B$3:$B$1000=C48)*(MPAC!$E$3:$E$1000=D48)*(MPAC!$C$3:$C$1000=F48)*(MPAC!$F$3:$F$1000) )</f>
        <v>-93.998848809173055</v>
      </c>
      <c r="I48" s="11">
        <f>SUMPRODUCT( (MPAC!$A$3:$A$1000=A48)*(MPAC!$B$3:$B$1000=C48)*(MPAC!$E$3:$E$1000=D48)*(MPAC!$C$3:$C$1000=F48)*(MPAC!$G$3:$G$1000) )</f>
        <v>-96.049712183221516</v>
      </c>
      <c r="J48" s="11">
        <v>0</v>
      </c>
      <c r="K48" s="11">
        <f t="shared" si="5"/>
        <v>-93.998848809173055</v>
      </c>
      <c r="L48" s="11">
        <f t="shared" si="6"/>
        <v>-96.049712183221516</v>
      </c>
      <c r="M48" s="11"/>
      <c r="N48" s="11"/>
    </row>
    <row r="49" spans="1:14" x14ac:dyDescent="0.25">
      <c r="A49" s="1">
        <v>7</v>
      </c>
      <c r="B49" s="1" t="s">
        <v>34</v>
      </c>
      <c r="C49" s="1" t="s">
        <v>37</v>
      </c>
      <c r="D49" s="1" t="s">
        <v>19</v>
      </c>
      <c r="E49" s="1" t="str">
        <f t="shared" si="3"/>
        <v>MPAC UMi AVG all positions</v>
      </c>
      <c r="F49" s="1" t="s">
        <v>49</v>
      </c>
      <c r="G49" s="1" t="str">
        <f t="shared" si="4"/>
        <v>MPAC UMi AVG all positions S6</v>
      </c>
      <c r="H49" s="2">
        <f>SUMPRODUCT( (MPAC!$A$3:$A$1000=A49)*(MPAC!$B$3:$B$1000=C49)*(MPAC!$E$3:$E$1000=D49)*(MPAC!$C$3:$C$1000=F49)*(MPAC!$F$3:$F$1000) )</f>
        <v>-92.866359528665981</v>
      </c>
      <c r="I49" s="2">
        <f>SUMPRODUCT( (MPAC!$A$3:$A$1000=A49)*(MPAC!$B$3:$B$1000=C49)*(MPAC!$E$3:$E$1000=D49)*(MPAC!$C$3:$C$1000=F49)*(MPAC!$G$3:$G$1000) )</f>
        <v>-94.964328847356796</v>
      </c>
      <c r="J49" s="2">
        <v>0</v>
      </c>
      <c r="K49" s="2">
        <f t="shared" si="5"/>
        <v>-92.866359528665981</v>
      </c>
      <c r="L49" s="2">
        <f t="shared" si="6"/>
        <v>-94.964328847356796</v>
      </c>
      <c r="M49" s="2"/>
      <c r="N49" s="2"/>
    </row>
    <row r="50" spans="1:14" x14ac:dyDescent="0.25">
      <c r="A50" s="6">
        <v>7</v>
      </c>
      <c r="B50" s="6" t="s">
        <v>33</v>
      </c>
      <c r="C50" s="6" t="s">
        <v>23</v>
      </c>
      <c r="D50" s="6" t="s">
        <v>24</v>
      </c>
      <c r="E50" s="6" t="str">
        <f t="shared" si="3"/>
        <v>RC NIST STEP SF=2000 NS=120</v>
      </c>
      <c r="F50" s="6" t="s">
        <v>49</v>
      </c>
      <c r="G50" s="6" t="str">
        <f t="shared" si="4"/>
        <v>RC NIST STEP SF=2000 NS=120 S6</v>
      </c>
      <c r="H50" s="7">
        <f>SUMPRODUCT( ('RC'!$A$3:$A$1000=A50)*('RC'!$B$3:$B$1000=C50)*('RC'!$E$3:$E$1000=D50)*('RC'!$C$3:$C$1000=F50)*('RC'!$F$3:$F$1000) )</f>
        <v>-100.2</v>
      </c>
      <c r="I50" s="7">
        <f>SUMPRODUCT( ('RC'!$A$3:$A$1000=A50)*('RC'!$B$3:$B$1000=C50)*('RC'!$E$3:$E$1000=D50)*('RC'!$C$3:$C$1000=F50)*('RC'!$H$3:$H$1000) )</f>
        <v>-100.5</v>
      </c>
      <c r="J50" s="7">
        <v>5.8</v>
      </c>
      <c r="K50" s="7">
        <f t="shared" si="5"/>
        <v>-94.4</v>
      </c>
      <c r="L50" s="7">
        <f t="shared" si="6"/>
        <v>-94.7</v>
      </c>
      <c r="M50" s="7">
        <f>ABS(K50-$K$48)</f>
        <v>0.40115119082695117</v>
      </c>
      <c r="N50" s="7">
        <f>ABS(L50-$L$48)</f>
        <v>1.3497121832215129</v>
      </c>
    </row>
    <row r="51" spans="1:14" x14ac:dyDescent="0.25">
      <c r="A51" s="1">
        <v>7</v>
      </c>
      <c r="B51" s="1" t="s">
        <v>36</v>
      </c>
      <c r="C51" s="1" t="s">
        <v>29</v>
      </c>
      <c r="D51" s="1" t="s">
        <v>24</v>
      </c>
      <c r="E51" s="1" t="str">
        <f t="shared" si="3"/>
        <v>RC+CE HCLD STEP SF=2000 NS=120</v>
      </c>
      <c r="F51" s="1" t="s">
        <v>49</v>
      </c>
      <c r="G51" s="1" t="str">
        <f t="shared" si="4"/>
        <v>RC+CE HCLD STEP SF=2000 NS=120 S6</v>
      </c>
      <c r="H51" s="2">
        <f>SUMPRODUCT( ('RC+CE'!$A$3:$A$1000=A51)*('RC+CE'!$B$3:$B$1000=C51)*('RC+CE'!$E$3:$E$1000=D51)*('RC+CE'!$C$3:$C$1000=F51)*('RC+CE'!$F$3:$F$1000) )</f>
        <v>-91.5</v>
      </c>
      <c r="I51" s="2">
        <f>SUMPRODUCT( ('RC+CE'!$A$3:$A$1000=A51)*('RC+CE'!$B$3:$B$1000=C51)*('RC+CE'!$E$3:$E$1000=D51)*('RC+CE'!$C$3:$C$1000=F51)*('RC+CE'!$H$3:$H$1000) )</f>
        <v>-93.2</v>
      </c>
      <c r="J51" s="2">
        <v>0</v>
      </c>
      <c r="K51" s="2">
        <f t="shared" si="5"/>
        <v>-91.5</v>
      </c>
      <c r="L51" s="2">
        <f t="shared" si="6"/>
        <v>-93.2</v>
      </c>
      <c r="M51" s="2"/>
      <c r="N51" s="2"/>
    </row>
    <row r="52" spans="1:14" x14ac:dyDescent="0.25">
      <c r="A52" s="6">
        <v>7</v>
      </c>
      <c r="B52" s="6" t="s">
        <v>36</v>
      </c>
      <c r="C52" s="6" t="s">
        <v>28</v>
      </c>
      <c r="D52" s="6" t="s">
        <v>24</v>
      </c>
      <c r="E52" s="6" t="str">
        <f t="shared" si="3"/>
        <v>RC+CE LCSD STEP SF=2000 NS=120</v>
      </c>
      <c r="F52" s="6" t="s">
        <v>49</v>
      </c>
      <c r="G52" s="6" t="str">
        <f t="shared" si="4"/>
        <v>RC+CE LCSD STEP SF=2000 NS=120 S6</v>
      </c>
      <c r="H52" s="7">
        <f>SUMPRODUCT( ('RC+CE'!$A$3:$A$1000=A52)*('RC+CE'!$B$3:$B$1000=C52)*('RC+CE'!$E$3:$E$1000=D52)*('RC+CE'!$C$3:$C$1000=F52)*('RC+CE'!$F$3:$F$1000) )</f>
        <v>-97.2</v>
      </c>
      <c r="I52" s="7">
        <f>SUMPRODUCT( ('RC+CE'!$A$3:$A$1000=A52)*('RC+CE'!$B$3:$B$1000=C52)*('RC+CE'!$E$3:$E$1000=D52)*('RC+CE'!$C$3:$C$1000=F52)*('RC+CE'!$H$3:$H$1000) )</f>
        <v>-98.8</v>
      </c>
      <c r="J52" s="7">
        <v>3.8</v>
      </c>
      <c r="K52" s="7">
        <f t="shared" si="5"/>
        <v>-93.4</v>
      </c>
      <c r="L52" s="7">
        <f t="shared" si="6"/>
        <v>-95</v>
      </c>
      <c r="M52" s="7">
        <f>ABS(K52-$K$48)</f>
        <v>0.59884880917304883</v>
      </c>
      <c r="N52" s="7">
        <f>ABS(L52-$L$48)</f>
        <v>1.0497121832215157</v>
      </c>
    </row>
    <row r="53" spans="1:14" x14ac:dyDescent="0.25">
      <c r="A53" s="1">
        <v>7</v>
      </c>
      <c r="B53" s="1" t="s">
        <v>35</v>
      </c>
      <c r="C53" s="1" t="s">
        <v>38</v>
      </c>
      <c r="D53" s="1" t="s">
        <v>18</v>
      </c>
      <c r="E53" s="1" t="str">
        <f t="shared" si="3"/>
        <v>RTS UMa AVG {P 45,L 45}</v>
      </c>
      <c r="F53" s="1" t="s">
        <v>49</v>
      </c>
      <c r="G53" s="1" t="str">
        <f t="shared" si="4"/>
        <v>RTS UMa AVG {P 45,L 45} S6</v>
      </c>
      <c r="H53" s="2">
        <f>SUMPRODUCT( (RTS!$A$3:$A$1000=A53)*(RTS!$B$3:$B$1000=C53)*(RTS!$E$3:$E$1000=D53)*(RTS!$C$3:$C$1000=F53)*(RTS!$F$3:$F$1000) )</f>
        <v>-88.53591190636449</v>
      </c>
      <c r="I53" s="2">
        <f>SUMPRODUCT( (RTS!$A$3:$A$1000=A53)*(RTS!$B$3:$B$1000=C53)*(RTS!$E$3:$E$1000=D53)*(RTS!$C$3:$C$1000=F53)*(RTS!$G$3:$G$1000) )</f>
        <v>-90.595396456636934</v>
      </c>
      <c r="J53" s="2">
        <v>0</v>
      </c>
      <c r="K53" s="2">
        <f t="shared" si="5"/>
        <v>-88.53591190636449</v>
      </c>
      <c r="L53" s="2">
        <f t="shared" si="6"/>
        <v>-90.595396456636934</v>
      </c>
      <c r="M53" s="2"/>
      <c r="N53" s="2"/>
    </row>
    <row r="54" spans="1:14" x14ac:dyDescent="0.25">
      <c r="A54" s="1">
        <v>7</v>
      </c>
      <c r="B54" s="1" t="s">
        <v>35</v>
      </c>
      <c r="C54" s="1" t="s">
        <v>38</v>
      </c>
      <c r="D54" s="1" t="s">
        <v>19</v>
      </c>
      <c r="E54" s="1" t="str">
        <f t="shared" si="3"/>
        <v>RTS UMa AVG all positions</v>
      </c>
      <c r="F54" s="1" t="s">
        <v>49</v>
      </c>
      <c r="G54" s="1" t="str">
        <f t="shared" si="4"/>
        <v>RTS UMa AVG all positions S6</v>
      </c>
      <c r="H54" s="2">
        <f>SUMPRODUCT( (RTS!$A$3:$A$1000=A54)*(RTS!$B$3:$B$1000=C54)*(RTS!$E$3:$E$1000=D54)*(RTS!$C$3:$C$1000=F54)*(RTS!$F$3:$F$1000) )</f>
        <v>-87.469296753267855</v>
      </c>
      <c r="I54" s="2">
        <f>SUMPRODUCT( (RTS!$A$3:$A$1000=A54)*(RTS!$B$3:$B$1000=C54)*(RTS!$E$3:$E$1000=D54)*(RTS!$C$3:$C$1000=F54)*(RTS!$G$3:$G$1000) )</f>
        <v>-89.65580202002829</v>
      </c>
      <c r="J54" s="2">
        <v>0</v>
      </c>
      <c r="K54" s="2">
        <f t="shared" si="5"/>
        <v>-87.469296753267855</v>
      </c>
      <c r="L54" s="2">
        <f t="shared" si="6"/>
        <v>-89.65580202002829</v>
      </c>
      <c r="M54" s="2"/>
      <c r="N54" s="2"/>
    </row>
    <row r="55" spans="1:14" x14ac:dyDescent="0.25">
      <c r="A55" s="6">
        <v>7</v>
      </c>
      <c r="B55" s="6" t="s">
        <v>35</v>
      </c>
      <c r="C55" s="6" t="s">
        <v>37</v>
      </c>
      <c r="D55" s="6" t="s">
        <v>18</v>
      </c>
      <c r="E55" s="6" t="str">
        <f t="shared" si="3"/>
        <v>RTS UMi AVG {P 45,L 45}</v>
      </c>
      <c r="F55" s="6" t="s">
        <v>49</v>
      </c>
      <c r="G55" s="6" t="str">
        <f t="shared" si="4"/>
        <v>RTS UMi AVG {P 45,L 45} S6</v>
      </c>
      <c r="H55" s="7">
        <f>SUMPRODUCT( (RTS!$A$3:$A$1000=A55)*(RTS!$B$3:$B$1000=C55)*(RTS!$E$3:$E$1000=D55)*(RTS!$C$3:$C$1000=F55)*(RTS!$F$3:$F$1000) )</f>
        <v>-96.54971218322153</v>
      </c>
      <c r="I55" s="7">
        <f>SUMPRODUCT( (RTS!$A$3:$A$1000=A55)*(RTS!$B$3:$B$1000=C55)*(RTS!$E$3:$E$1000=D55)*(RTS!$C$3:$C$1000=F55)*(RTS!$G$3:$G$1000) )</f>
        <v>-98.549712183221516</v>
      </c>
      <c r="J55" s="7">
        <v>3.4</v>
      </c>
      <c r="K55" s="7">
        <f t="shared" si="5"/>
        <v>-93.149712183221524</v>
      </c>
      <c r="L55" s="7">
        <f t="shared" si="6"/>
        <v>-95.14971218322151</v>
      </c>
      <c r="M55" s="7">
        <f>ABS(K55-$K$48)</f>
        <v>0.84913662595153028</v>
      </c>
      <c r="N55" s="7">
        <f>ABS(L55-$L$48)</f>
        <v>0.90000000000000568</v>
      </c>
    </row>
    <row r="56" spans="1:14" x14ac:dyDescent="0.25">
      <c r="A56" s="1">
        <v>7</v>
      </c>
      <c r="B56" s="1" t="s">
        <v>35</v>
      </c>
      <c r="C56" s="1" t="s">
        <v>37</v>
      </c>
      <c r="D56" s="1" t="s">
        <v>19</v>
      </c>
      <c r="E56" s="1" t="str">
        <f t="shared" si="3"/>
        <v>RTS UMi AVG all positions</v>
      </c>
      <c r="F56" s="1" t="s">
        <v>49</v>
      </c>
      <c r="G56" s="1" t="str">
        <f t="shared" si="4"/>
        <v>RTS UMi AVG all positions S6</v>
      </c>
      <c r="H56" s="2">
        <f>SUMPRODUCT( (RTS!$A$3:$A$1000=A56)*(RTS!$B$3:$B$1000=C56)*(RTS!$E$3:$E$1000=D56)*(RTS!$C$3:$C$1000=F56)*(RTS!$F$3:$F$1000) )</f>
        <v>-95.686488322247826</v>
      </c>
      <c r="I56" s="2">
        <f>SUMPRODUCT( (RTS!$A$3:$A$1000=A56)*(RTS!$B$3:$B$1000=C56)*(RTS!$E$3:$E$1000=D56)*(RTS!$C$3:$C$1000=F56)*(RTS!$G$3:$G$1000) )</f>
        <v>-97.693847065895042</v>
      </c>
      <c r="J56" s="2">
        <v>0</v>
      </c>
      <c r="K56" s="2">
        <f t="shared" si="5"/>
        <v>-95.686488322247826</v>
      </c>
      <c r="L56" s="2">
        <f t="shared" si="6"/>
        <v>-97.693847065895042</v>
      </c>
      <c r="M56" s="2"/>
      <c r="N56" s="2"/>
    </row>
    <row r="57" spans="1:14" x14ac:dyDescent="0.25">
      <c r="A57" s="1">
        <v>7</v>
      </c>
      <c r="B57" s="1" t="s">
        <v>34</v>
      </c>
      <c r="C57" s="1" t="s">
        <v>38</v>
      </c>
      <c r="D57" s="1" t="s">
        <v>18</v>
      </c>
      <c r="E57" s="1" t="str">
        <f t="shared" si="3"/>
        <v>MPAC UMa AVG {P 45,L 45}</v>
      </c>
      <c r="F57" s="1" t="s">
        <v>21</v>
      </c>
      <c r="G57" s="1" t="str">
        <f t="shared" si="4"/>
        <v>MPAC UMa AVG {P 45,L 45} Z3</v>
      </c>
      <c r="H57" s="2">
        <f>SUMPRODUCT( (MPAC!$A$3:$A$1000=A57)*(MPAC!$B$3:$B$1000=C57)*(MPAC!$E$3:$E$1000=D57)*(MPAC!$C$3:$C$1000=F57)*(MPAC!$F$3:$F$1000) )</f>
        <v>-89.6267279241533</v>
      </c>
      <c r="I57" s="2">
        <f>SUMPRODUCT( (MPAC!$A$3:$A$1000=A57)*(MPAC!$B$3:$B$1000=C57)*(MPAC!$E$3:$E$1000=D57)*(MPAC!$C$3:$C$1000=F57)*(MPAC!$G$3:$G$1000) )</f>
        <v>-91.681605304378323</v>
      </c>
      <c r="J57" s="2">
        <v>0</v>
      </c>
      <c r="K57" s="2">
        <f t="shared" si="5"/>
        <v>-89.6267279241533</v>
      </c>
      <c r="L57" s="2">
        <f t="shared" si="6"/>
        <v>-91.681605304378323</v>
      </c>
      <c r="M57" s="2"/>
      <c r="N57" s="2"/>
    </row>
    <row r="58" spans="1:14" x14ac:dyDescent="0.25">
      <c r="A58" s="1">
        <v>7</v>
      </c>
      <c r="B58" s="1" t="s">
        <v>34</v>
      </c>
      <c r="C58" s="1" t="s">
        <v>38</v>
      </c>
      <c r="D58" s="1" t="s">
        <v>19</v>
      </c>
      <c r="E58" s="1" t="str">
        <f t="shared" si="3"/>
        <v>MPAC UMa AVG all positions</v>
      </c>
      <c r="F58" s="1" t="s">
        <v>21</v>
      </c>
      <c r="G58" s="1" t="str">
        <f t="shared" si="4"/>
        <v>MPAC UMa AVG all positions Z3</v>
      </c>
      <c r="H58" s="2">
        <f>SUMPRODUCT( (MPAC!$A$3:$A$1000=A58)*(MPAC!$B$3:$B$1000=C58)*(MPAC!$E$3:$E$1000=D58)*(MPAC!$C$3:$C$1000=F58)*(MPAC!$F$3:$F$1000) )</f>
        <v>-88.575338814625866</v>
      </c>
      <c r="I58" s="2">
        <f>SUMPRODUCT( (MPAC!$A$3:$A$1000=A58)*(MPAC!$B$3:$B$1000=C58)*(MPAC!$E$3:$E$1000=D58)*(MPAC!$C$3:$C$1000=F58)*(MPAC!$G$3:$G$1000) )</f>
        <v>-90.734405160508643</v>
      </c>
      <c r="J58" s="2">
        <v>0</v>
      </c>
      <c r="K58" s="2">
        <f t="shared" si="5"/>
        <v>-88.575338814625866</v>
      </c>
      <c r="L58" s="2">
        <f t="shared" si="6"/>
        <v>-90.734405160508643</v>
      </c>
      <c r="M58" s="2"/>
      <c r="N58" s="2"/>
    </row>
    <row r="59" spans="1:14" x14ac:dyDescent="0.25">
      <c r="A59" s="10">
        <v>7</v>
      </c>
      <c r="B59" s="10" t="s">
        <v>34</v>
      </c>
      <c r="C59" s="10" t="s">
        <v>37</v>
      </c>
      <c r="D59" s="10" t="s">
        <v>18</v>
      </c>
      <c r="E59" s="10" t="str">
        <f t="shared" si="3"/>
        <v>MPAC UMi AVG {P 45,L 45}</v>
      </c>
      <c r="F59" s="10" t="s">
        <v>21</v>
      </c>
      <c r="G59" s="10" t="str">
        <f t="shared" si="4"/>
        <v>MPAC UMi AVG {P 45,L 45} Z3</v>
      </c>
      <c r="H59" s="11">
        <f>SUMPRODUCT( (MPAC!$A$3:$A$1000=A59)*(MPAC!$B$3:$B$1000=C59)*(MPAC!$E$3:$E$1000=D59)*(MPAC!$C$3:$C$1000=F59)*(MPAC!$F$3:$F$1000) )</f>
        <v>-94.847410106634626</v>
      </c>
      <c r="I59" s="11">
        <f>SUMPRODUCT( (MPAC!$A$3:$A$1000=A59)*(MPAC!$B$3:$B$1000=C59)*(MPAC!$E$3:$E$1000=D59)*(MPAC!$C$3:$C$1000=F59)*(MPAC!$G$3:$G$1000) )</f>
        <v>-96.747410106634646</v>
      </c>
      <c r="J59" s="11">
        <v>0</v>
      </c>
      <c r="K59" s="11">
        <f t="shared" si="5"/>
        <v>-94.847410106634626</v>
      </c>
      <c r="L59" s="11">
        <f t="shared" si="6"/>
        <v>-96.747410106634646</v>
      </c>
      <c r="M59" s="11"/>
      <c r="N59" s="11"/>
    </row>
    <row r="60" spans="1:14" x14ac:dyDescent="0.25">
      <c r="A60" s="1">
        <v>7</v>
      </c>
      <c r="B60" s="1" t="s">
        <v>34</v>
      </c>
      <c r="C60" s="1" t="s">
        <v>37</v>
      </c>
      <c r="D60" s="1" t="s">
        <v>19</v>
      </c>
      <c r="E60" s="1" t="str">
        <f t="shared" si="3"/>
        <v>MPAC UMi AVG all positions</v>
      </c>
      <c r="F60" s="1" t="s">
        <v>21</v>
      </c>
      <c r="G60" s="1" t="str">
        <f t="shared" si="4"/>
        <v>MPAC UMi AVG all positions Z3</v>
      </c>
      <c r="H60" s="2">
        <f>SUMPRODUCT( (MPAC!$A$3:$A$1000=A60)*(MPAC!$B$3:$B$1000=C60)*(MPAC!$E$3:$E$1000=D60)*(MPAC!$C$3:$C$1000=F60)*(MPAC!$F$3:$F$1000) )</f>
        <v>-93.993422102036618</v>
      </c>
      <c r="I60" s="2">
        <f>SUMPRODUCT( (MPAC!$A$3:$A$1000=A60)*(MPAC!$B$3:$B$1000=C60)*(MPAC!$E$3:$E$1000=D60)*(MPAC!$C$3:$C$1000=F60)*(MPAC!$G$3:$G$1000) )</f>
        <v>-95.983216537525834</v>
      </c>
      <c r="J60" s="2">
        <v>0</v>
      </c>
      <c r="K60" s="2">
        <f t="shared" si="5"/>
        <v>-93.993422102036618</v>
      </c>
      <c r="L60" s="2">
        <f t="shared" si="6"/>
        <v>-95.983216537525834</v>
      </c>
      <c r="M60" s="2"/>
      <c r="N60" s="2"/>
    </row>
    <row r="61" spans="1:14" x14ac:dyDescent="0.25">
      <c r="A61" s="6">
        <v>7</v>
      </c>
      <c r="B61" s="6" t="s">
        <v>33</v>
      </c>
      <c r="C61" s="6" t="s">
        <v>23</v>
      </c>
      <c r="D61" s="6" t="s">
        <v>24</v>
      </c>
      <c r="E61" s="6" t="str">
        <f t="shared" si="3"/>
        <v>RC NIST STEP SF=2000 NS=120</v>
      </c>
      <c r="F61" s="6" t="s">
        <v>21</v>
      </c>
      <c r="G61" s="6" t="str">
        <f t="shared" si="4"/>
        <v>RC NIST STEP SF=2000 NS=120 Z3</v>
      </c>
      <c r="H61" s="7">
        <f>SUMPRODUCT( ('RC'!$A$3:$A$1000=A61)*('RC'!$B$3:$B$1000=C61)*('RC'!$E$3:$E$1000=D61)*('RC'!$C$3:$C$1000=F61)*('RC'!$F$3:$F$1000) )</f>
        <v>-100.8</v>
      </c>
      <c r="I61" s="7">
        <f>SUMPRODUCT( ('RC'!$A$3:$A$1000=A61)*('RC'!$B$3:$B$1000=C61)*('RC'!$E$3:$E$1000=D61)*('RC'!$C$3:$C$1000=F61)*('RC'!$H$3:$H$1000) )</f>
        <v>-101.1</v>
      </c>
      <c r="J61" s="7">
        <v>5.8</v>
      </c>
      <c r="K61" s="7">
        <f t="shared" si="5"/>
        <v>-95</v>
      </c>
      <c r="L61" s="7">
        <f t="shared" si="6"/>
        <v>-95.3</v>
      </c>
      <c r="M61" s="7">
        <f>ABS(K61-K$59)</f>
        <v>0.15258989336537354</v>
      </c>
      <c r="N61" s="7">
        <f>ABS(L61-L$59)</f>
        <v>1.4474101066346492</v>
      </c>
    </row>
    <row r="62" spans="1:14" x14ac:dyDescent="0.25">
      <c r="A62" s="1">
        <v>7</v>
      </c>
      <c r="B62" s="1" t="s">
        <v>36</v>
      </c>
      <c r="C62" s="1" t="s">
        <v>29</v>
      </c>
      <c r="D62" s="1" t="s">
        <v>24</v>
      </c>
      <c r="E62" s="1" t="str">
        <f t="shared" si="3"/>
        <v>RC+CE HCLD STEP SF=2000 NS=120</v>
      </c>
      <c r="F62" s="1" t="s">
        <v>21</v>
      </c>
      <c r="G62" s="1" t="str">
        <f t="shared" si="4"/>
        <v>RC+CE HCLD STEP SF=2000 NS=120 Z3</v>
      </c>
      <c r="H62" s="2">
        <f>SUMPRODUCT( ('RC+CE'!$A$3:$A$1000=A62)*('RC+CE'!$B$3:$B$1000=C62)*('RC+CE'!$E$3:$E$1000=D62)*('RC+CE'!$C$3:$C$1000=F62)*('RC+CE'!$F$3:$F$1000) )</f>
        <v>-92.2</v>
      </c>
      <c r="I62" s="2">
        <f>SUMPRODUCT( ('RC+CE'!$A$3:$A$1000=A62)*('RC+CE'!$B$3:$B$1000=C62)*('RC+CE'!$E$3:$E$1000=D62)*('RC+CE'!$C$3:$C$1000=F62)*('RC+CE'!$H$3:$H$1000) )</f>
        <v>-94</v>
      </c>
      <c r="J62" s="2">
        <v>0</v>
      </c>
      <c r="K62" s="2">
        <f t="shared" si="5"/>
        <v>-92.2</v>
      </c>
      <c r="L62" s="2">
        <f t="shared" si="6"/>
        <v>-94</v>
      </c>
      <c r="M62" s="2"/>
      <c r="N62" s="2"/>
    </row>
    <row r="63" spans="1:14" x14ac:dyDescent="0.25">
      <c r="A63" s="6">
        <v>7</v>
      </c>
      <c r="B63" s="6" t="s">
        <v>36</v>
      </c>
      <c r="C63" s="6" t="s">
        <v>28</v>
      </c>
      <c r="D63" s="6" t="s">
        <v>24</v>
      </c>
      <c r="E63" s="6" t="str">
        <f t="shared" si="3"/>
        <v>RC+CE LCSD STEP SF=2000 NS=120</v>
      </c>
      <c r="F63" s="6" t="s">
        <v>21</v>
      </c>
      <c r="G63" s="6" t="str">
        <f t="shared" si="4"/>
        <v>RC+CE LCSD STEP SF=2000 NS=120 Z3</v>
      </c>
      <c r="H63" s="7">
        <f>SUMPRODUCT( ('RC+CE'!$A$3:$A$1000=A63)*('RC+CE'!$B$3:$B$1000=C63)*('RC+CE'!$E$3:$E$1000=D63)*('RC+CE'!$C$3:$C$1000=F63)*('RC+CE'!$F$3:$F$1000) )</f>
        <v>-97.7</v>
      </c>
      <c r="I63" s="7">
        <f>SUMPRODUCT( ('RC+CE'!$A$3:$A$1000=A63)*('RC+CE'!$B$3:$B$1000=C63)*('RC+CE'!$E$3:$E$1000=D63)*('RC+CE'!$C$3:$C$1000=F63)*('RC+CE'!$H$3:$H$1000) )</f>
        <v>-99.3</v>
      </c>
      <c r="J63" s="7">
        <v>3.8</v>
      </c>
      <c r="K63" s="7">
        <f t="shared" si="5"/>
        <v>-93.9</v>
      </c>
      <c r="L63" s="7">
        <f t="shared" si="6"/>
        <v>-95.5</v>
      </c>
      <c r="M63" s="7">
        <f>ABS(K63-K$59)</f>
        <v>0.94741010663462077</v>
      </c>
      <c r="N63" s="7">
        <f>ABS(L63-L$59)</f>
        <v>1.2474101066346464</v>
      </c>
    </row>
    <row r="65" spans="12:14" x14ac:dyDescent="0.25">
      <c r="L65" s="1" t="s">
        <v>47</v>
      </c>
      <c r="M65" s="2">
        <f>MAX(M35:M63)</f>
        <v>1.3732697529425621</v>
      </c>
      <c r="N65" s="2">
        <f>MAX(N35:N63)</f>
        <v>1.4474101066346492</v>
      </c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5"/>
  <sheetViews>
    <sheetView workbookViewId="0"/>
  </sheetViews>
  <sheetFormatPr defaultRowHeight="15" x14ac:dyDescent="0.25"/>
  <cols>
    <col min="1" max="3" width="9.140625" style="8"/>
    <col min="4" max="4" width="19.7109375" style="8" bestFit="1" customWidth="1"/>
    <col min="5" max="5" width="31" style="8" bestFit="1" customWidth="1"/>
    <col min="6" max="6" width="9.140625" style="8"/>
    <col min="7" max="7" width="37.7109375" style="8" bestFit="1" customWidth="1"/>
    <col min="8" max="10" width="9.140625" style="9"/>
    <col min="11" max="12" width="14.140625" style="8" bestFit="1" customWidth="1"/>
    <col min="13" max="14" width="14.140625" style="8" customWidth="1"/>
    <col min="15" max="16384" width="9.140625" style="8"/>
  </cols>
  <sheetData>
    <row r="1" spans="1:14" x14ac:dyDescent="0.25">
      <c r="A1" s="12" t="s">
        <v>5</v>
      </c>
      <c r="B1" s="12" t="s">
        <v>30</v>
      </c>
      <c r="C1" s="12" t="s">
        <v>7</v>
      </c>
      <c r="D1" s="12" t="s">
        <v>39</v>
      </c>
      <c r="E1" s="12" t="s">
        <v>40</v>
      </c>
      <c r="F1" s="12" t="s">
        <v>4</v>
      </c>
      <c r="G1" s="12" t="s">
        <v>41</v>
      </c>
      <c r="H1" s="13" t="s">
        <v>31</v>
      </c>
      <c r="I1" s="13" t="s">
        <v>32</v>
      </c>
      <c r="J1" s="13" t="s">
        <v>42</v>
      </c>
      <c r="K1" s="13" t="s">
        <v>43</v>
      </c>
      <c r="L1" s="13" t="s">
        <v>44</v>
      </c>
      <c r="M1" s="13" t="s">
        <v>45</v>
      </c>
      <c r="N1" s="13" t="s">
        <v>46</v>
      </c>
    </row>
    <row r="2" spans="1:14" x14ac:dyDescent="0.25">
      <c r="A2" s="8">
        <v>13</v>
      </c>
      <c r="B2" s="8" t="s">
        <v>34</v>
      </c>
      <c r="C2" s="8" t="s">
        <v>38</v>
      </c>
      <c r="D2" s="8" t="s">
        <v>18</v>
      </c>
      <c r="E2" s="8" t="str">
        <f t="shared" ref="E2:E30" si="0">CONCATENATE(B2," ",C2," ",D2)</f>
        <v>MPAC UMa AVG {P 45,L 45}</v>
      </c>
      <c r="F2" s="8" t="s">
        <v>8</v>
      </c>
      <c r="G2" s="8" t="str">
        <f t="shared" ref="G2:G30" si="1">CONCATENATE(E2," ",F2)</f>
        <v>MPAC UMa AVG {P 45,L 45} XT1080</v>
      </c>
      <c r="H2" s="9">
        <f>SUMPRODUCT( (MPAC!$A$3:$A$1000=A2)*(MPAC!$B$3:$B$1000=C2)*(MPAC!$E$3:$E$1000=D2)*(MPAC!$C$3:$C$1000=F2)*(MPAC!$F$3:$F$1000) )</f>
        <v>-88.343829249411314</v>
      </c>
      <c r="I2" s="9">
        <f>SUMPRODUCT( (MPAC!$A$3:$A$1000=A2)*(MPAC!$B$3:$B$1000=C2)*(MPAC!$E$3:$E$1000=D2)*(MPAC!$C$3:$C$1000=F2)*(MPAC!$G$3:$G$1000) )</f>
        <v>-90.826727924153289</v>
      </c>
      <c r="J2" s="9">
        <v>0</v>
      </c>
      <c r="K2" s="9">
        <f>H2+$J2</f>
        <v>-88.343829249411314</v>
      </c>
      <c r="L2" s="9">
        <f>I2+$J2</f>
        <v>-90.826727924153289</v>
      </c>
      <c r="M2" s="9"/>
      <c r="N2" s="9"/>
    </row>
    <row r="3" spans="1:14" s="10" customFormat="1" x14ac:dyDescent="0.25">
      <c r="A3" s="10">
        <v>13</v>
      </c>
      <c r="B3" s="10" t="s">
        <v>34</v>
      </c>
      <c r="C3" s="10" t="s">
        <v>38</v>
      </c>
      <c r="D3" s="10" t="s">
        <v>19</v>
      </c>
      <c r="E3" s="10" t="str">
        <f t="shared" si="0"/>
        <v>MPAC UMa AVG all positions</v>
      </c>
      <c r="F3" s="10" t="s">
        <v>8</v>
      </c>
      <c r="G3" s="10" t="str">
        <f t="shared" si="1"/>
        <v>MPAC UMa AVG all positions XT1080</v>
      </c>
      <c r="H3" s="11">
        <f>SUMPRODUCT( (MPAC!$A$3:$A$1000=A3)*(MPAC!$B$3:$B$1000=C3)*(MPAC!$E$3:$E$1000=D3)*(MPAC!$C$3:$C$1000=F3)*(MPAC!$F$3:$F$1000) )</f>
        <v>-87.156216477391183</v>
      </c>
      <c r="I3" s="11">
        <f>SUMPRODUCT( (MPAC!$A$3:$A$1000=A3)*(MPAC!$B$3:$B$1000=C3)*(MPAC!$E$3:$E$1000=D3)*(MPAC!$C$3:$C$1000=F3)*(MPAC!$G$3:$G$1000) )</f>
        <v>-89.602203543674165</v>
      </c>
      <c r="J3" s="11">
        <v>0</v>
      </c>
      <c r="K3" s="11">
        <f t="shared" ref="K3:L30" si="2">H3+$J3</f>
        <v>-87.156216477391183</v>
      </c>
      <c r="L3" s="11">
        <f t="shared" si="2"/>
        <v>-89.602203543674165</v>
      </c>
      <c r="M3" s="11"/>
      <c r="N3" s="11"/>
    </row>
    <row r="4" spans="1:14" x14ac:dyDescent="0.25">
      <c r="A4" s="8">
        <v>13</v>
      </c>
      <c r="B4" s="8" t="s">
        <v>34</v>
      </c>
      <c r="C4" s="8" t="s">
        <v>37</v>
      </c>
      <c r="D4" s="8" t="s">
        <v>18</v>
      </c>
      <c r="E4" s="8" t="str">
        <f t="shared" si="0"/>
        <v>MPAC UMi AVG {P 45,L 45}</v>
      </c>
      <c r="F4" s="8" t="s">
        <v>8</v>
      </c>
      <c r="G4" s="8" t="str">
        <f t="shared" si="1"/>
        <v>MPAC UMi AVG {P 45,L 45} XT1080</v>
      </c>
      <c r="H4" s="9">
        <f>SUMPRODUCT( (MPAC!$A$3:$A$1000=A4)*(MPAC!$B$3:$B$1000=C4)*(MPAC!$E$3:$E$1000=D4)*(MPAC!$C$3:$C$1000=F4)*(MPAC!$F$3:$F$1000) )</f>
        <v>-94.142808392057958</v>
      </c>
      <c r="I4" s="9">
        <f>SUMPRODUCT( (MPAC!$A$3:$A$1000=A4)*(MPAC!$B$3:$B$1000=C4)*(MPAC!$E$3:$E$1000=D4)*(MPAC!$C$3:$C$1000=F4)*(MPAC!$G$3:$G$1000) )</f>
        <v>-96.089646597059399</v>
      </c>
      <c r="J4" s="9">
        <v>0</v>
      </c>
      <c r="K4" s="9">
        <f t="shared" si="2"/>
        <v>-94.142808392057958</v>
      </c>
      <c r="L4" s="9">
        <f t="shared" si="2"/>
        <v>-96.089646597059399</v>
      </c>
      <c r="M4" s="9"/>
      <c r="N4" s="9"/>
    </row>
    <row r="5" spans="1:14" x14ac:dyDescent="0.25">
      <c r="A5" s="8">
        <v>13</v>
      </c>
      <c r="B5" s="8" t="s">
        <v>34</v>
      </c>
      <c r="C5" s="8" t="s">
        <v>37</v>
      </c>
      <c r="D5" s="8" t="s">
        <v>19</v>
      </c>
      <c r="E5" s="8" t="str">
        <f t="shared" si="0"/>
        <v>MPAC UMi AVG all positions</v>
      </c>
      <c r="F5" s="8" t="s">
        <v>8</v>
      </c>
      <c r="G5" s="8" t="str">
        <f t="shared" si="1"/>
        <v>MPAC UMi AVG all positions XT1080</v>
      </c>
      <c r="H5" s="9">
        <f>SUMPRODUCT( (MPAC!$A$3:$A$1000=A5)*(MPAC!$B$3:$B$1000=C5)*(MPAC!$E$3:$E$1000=D5)*(MPAC!$C$3:$C$1000=F5)*(MPAC!$F$3:$F$1000) )</f>
        <v>-93.082166146896427</v>
      </c>
      <c r="I5" s="9">
        <f>SUMPRODUCT( (MPAC!$A$3:$A$1000=A5)*(MPAC!$B$3:$B$1000=C5)*(MPAC!$E$3:$E$1000=D5)*(MPAC!$C$3:$C$1000=F5)*(MPAC!$G$3:$G$1000) )</f>
        <v>-95.092272289180087</v>
      </c>
      <c r="J5" s="9">
        <v>0</v>
      </c>
      <c r="K5" s="9">
        <f t="shared" si="2"/>
        <v>-93.082166146896427</v>
      </c>
      <c r="L5" s="9">
        <f t="shared" si="2"/>
        <v>-95.092272289180087</v>
      </c>
      <c r="M5" s="9"/>
      <c r="N5" s="9"/>
    </row>
    <row r="6" spans="1:14" s="6" customFormat="1" x14ac:dyDescent="0.25">
      <c r="A6" s="6">
        <v>13</v>
      </c>
      <c r="B6" s="6" t="s">
        <v>33</v>
      </c>
      <c r="C6" s="6" t="s">
        <v>23</v>
      </c>
      <c r="D6" s="6" t="s">
        <v>24</v>
      </c>
      <c r="E6" s="6" t="str">
        <f t="shared" si="0"/>
        <v>RC NIST STEP SF=2000 NS=120</v>
      </c>
      <c r="F6" s="6" t="s">
        <v>8</v>
      </c>
      <c r="G6" s="6" t="str">
        <f t="shared" si="1"/>
        <v>RC NIST STEP SF=2000 NS=120 XT1080</v>
      </c>
      <c r="H6" s="7">
        <f>SUMPRODUCT( ('RC'!$A$3:$A$1000=A6)*('RC'!$B$3:$B$1000=C6)*('RC'!$E$3:$E$1000=D6)*('RC'!$C$3:$C$1000=F6)*('RC'!$F$3:$F$1000) )</f>
        <v>-98.8</v>
      </c>
      <c r="I6" s="7">
        <f>SUMPRODUCT( ('RC'!$A$3:$A$1000=A6)*('RC'!$B$3:$B$1000=C6)*('RC'!$E$3:$E$1000=D6)*('RC'!$C$3:$C$1000=F6)*('RC'!$H$3:$H$1000) )</f>
        <v>-99.1</v>
      </c>
      <c r="J6" s="7">
        <v>9.5</v>
      </c>
      <c r="K6" s="7">
        <f t="shared" si="2"/>
        <v>-89.3</v>
      </c>
      <c r="L6" s="7">
        <f t="shared" si="2"/>
        <v>-89.6</v>
      </c>
      <c r="M6" s="7">
        <f>ABS(K6-K$3)</f>
        <v>2.143783522608814</v>
      </c>
      <c r="N6" s="7">
        <f>ABS(L6-L$3)</f>
        <v>2.2035436741703052E-3</v>
      </c>
    </row>
    <row r="7" spans="1:14" s="6" customFormat="1" x14ac:dyDescent="0.25">
      <c r="A7" s="6">
        <v>13</v>
      </c>
      <c r="B7" s="6" t="s">
        <v>36</v>
      </c>
      <c r="C7" s="6" t="s">
        <v>29</v>
      </c>
      <c r="D7" s="6" t="s">
        <v>24</v>
      </c>
      <c r="E7" s="6" t="str">
        <f t="shared" si="0"/>
        <v>RC+CE HCLD STEP SF=2000 NS=120</v>
      </c>
      <c r="F7" s="6" t="s">
        <v>8</v>
      </c>
      <c r="G7" s="6" t="str">
        <f t="shared" si="1"/>
        <v>RC+CE HCLD STEP SF=2000 NS=120 XT1080</v>
      </c>
      <c r="H7" s="7">
        <f>SUMPRODUCT( ('RC+CE'!$A$3:$A$1000=A7)*('RC+CE'!$B$3:$B$1000=C7)*('RC+CE'!$E$3:$E$1000=D7)*('RC+CE'!$C$3:$C$1000=F7)*('RC+CE'!$F$3:$F$1000) )</f>
        <v>-88.7</v>
      </c>
      <c r="I7" s="7">
        <f>SUMPRODUCT( ('RC+CE'!$A$3:$A$1000=A7)*('RC+CE'!$B$3:$B$1000=C7)*('RC+CE'!$E$3:$E$1000=D7)*('RC+CE'!$C$3:$C$1000=F7)*('RC+CE'!$H$3:$H$1000) )</f>
        <v>-91.1</v>
      </c>
      <c r="J7" s="7">
        <v>1.5</v>
      </c>
      <c r="K7" s="7">
        <f t="shared" si="2"/>
        <v>-87.2</v>
      </c>
      <c r="L7" s="7">
        <f t="shared" si="2"/>
        <v>-89.6</v>
      </c>
      <c r="M7" s="7">
        <f>ABS(K7-K$3)</f>
        <v>4.378352260881968E-2</v>
      </c>
      <c r="N7" s="7">
        <f>ABS(L7-L$3)</f>
        <v>2.2035436741703052E-3</v>
      </c>
    </row>
    <row r="8" spans="1:14" x14ac:dyDescent="0.25">
      <c r="A8" s="8">
        <v>13</v>
      </c>
      <c r="B8" s="8" t="s">
        <v>36</v>
      </c>
      <c r="C8" s="8" t="s">
        <v>28</v>
      </c>
      <c r="D8" s="8" t="s">
        <v>24</v>
      </c>
      <c r="E8" s="8" t="str">
        <f t="shared" si="0"/>
        <v>RC+CE LCSD STEP SF=2000 NS=120</v>
      </c>
      <c r="F8" s="8" t="s">
        <v>8</v>
      </c>
      <c r="G8" s="8" t="str">
        <f t="shared" si="1"/>
        <v>RC+CE LCSD STEP SF=2000 NS=120 XT1080</v>
      </c>
      <c r="H8" s="9">
        <f>SUMPRODUCT( ('RC+CE'!$A$3:$A$1000=A8)*('RC+CE'!$B$3:$B$1000=C8)*('RC+CE'!$E$3:$E$1000=D8)*('RC+CE'!$C$3:$C$1000=F8)*('RC+CE'!$F$3:$F$1000) )</f>
        <v>-94.5</v>
      </c>
      <c r="I8" s="9">
        <f>SUMPRODUCT( ('RC+CE'!$A$3:$A$1000=A8)*('RC+CE'!$B$3:$B$1000=C8)*('RC+CE'!$E$3:$E$1000=D8)*('RC+CE'!$C$3:$C$1000=F8)*('RC+CE'!$H$3:$H$1000) )</f>
        <v>-96.1</v>
      </c>
      <c r="J8" s="9">
        <v>0</v>
      </c>
      <c r="K8" s="9">
        <f t="shared" si="2"/>
        <v>-94.5</v>
      </c>
      <c r="L8" s="9">
        <f t="shared" si="2"/>
        <v>-96.1</v>
      </c>
      <c r="M8" s="9"/>
      <c r="N8" s="9"/>
    </row>
    <row r="9" spans="1:14" x14ac:dyDescent="0.25">
      <c r="A9" s="8">
        <v>13</v>
      </c>
      <c r="B9" s="8" t="s">
        <v>35</v>
      </c>
      <c r="C9" s="8" t="s">
        <v>38</v>
      </c>
      <c r="D9" s="8" t="s">
        <v>18</v>
      </c>
      <c r="E9" s="8" t="str">
        <f t="shared" si="0"/>
        <v>RTS UMa AVG {P 45,L 45}</v>
      </c>
      <c r="F9" s="8" t="s">
        <v>8</v>
      </c>
      <c r="G9" s="8" t="str">
        <f t="shared" si="1"/>
        <v>RTS UMa AVG {P 45,L 45} XT1080</v>
      </c>
      <c r="H9" s="9">
        <f>SUMPRODUCT( (RTS!$A$3:$A$1000=A9)*(RTS!$B$3:$B$1000=C9)*(RTS!$E$3:$E$1000=D9)*(RTS!$C$3:$C$1000=F9)*(RTS!$F$3:$F$1000) )</f>
        <v>-89.401538413865836</v>
      </c>
      <c r="I9" s="9">
        <f>SUMPRODUCT( (RTS!$A$3:$A$1000=A9)*(RTS!$B$3:$B$1000=C9)*(RTS!$E$3:$E$1000=D9)*(RTS!$C$3:$C$1000=F9)*(RTS!$G$3:$G$1000) )</f>
        <v>-91.735911906364493</v>
      </c>
      <c r="J9" s="9">
        <v>0</v>
      </c>
      <c r="K9" s="9">
        <f t="shared" si="2"/>
        <v>-89.401538413865836</v>
      </c>
      <c r="L9" s="9">
        <f t="shared" si="2"/>
        <v>-91.735911906364493</v>
      </c>
      <c r="M9" s="9"/>
      <c r="N9" s="9"/>
    </row>
    <row r="10" spans="1:14" s="6" customFormat="1" x14ac:dyDescent="0.25">
      <c r="A10" s="6">
        <v>13</v>
      </c>
      <c r="B10" s="6" t="s">
        <v>35</v>
      </c>
      <c r="C10" s="6" t="s">
        <v>38</v>
      </c>
      <c r="D10" s="6" t="s">
        <v>19</v>
      </c>
      <c r="E10" s="6" t="str">
        <f t="shared" si="0"/>
        <v>RTS UMa AVG all positions</v>
      </c>
      <c r="F10" s="6" t="s">
        <v>8</v>
      </c>
      <c r="G10" s="6" t="str">
        <f t="shared" si="1"/>
        <v>RTS UMa AVG all positions XT1080</v>
      </c>
      <c r="H10" s="7">
        <f>SUMPRODUCT( (RTS!$A$3:$A$1000=A10)*(RTS!$B$3:$B$1000=C10)*(RTS!$E$3:$E$1000=D10)*(RTS!$C$3:$C$1000=F10)*(RTS!$F$3:$F$1000) )</f>
        <v>-88.188887874762244</v>
      </c>
      <c r="I10" s="7">
        <f>SUMPRODUCT( (RTS!$A$3:$A$1000=A10)*(RTS!$B$3:$B$1000=C10)*(RTS!$E$3:$E$1000=D10)*(RTS!$C$3:$C$1000=F10)*(RTS!$G$3:$G$1000) )</f>
        <v>-90.93170634351408</v>
      </c>
      <c r="J10" s="7">
        <v>1.3</v>
      </c>
      <c r="K10" s="7">
        <f t="shared" si="2"/>
        <v>-86.888887874762247</v>
      </c>
      <c r="L10" s="7">
        <f t="shared" si="2"/>
        <v>-89.631706343514082</v>
      </c>
      <c r="M10" s="7">
        <f>ABS(K10-K$3)</f>
        <v>0.2673286026289361</v>
      </c>
      <c r="N10" s="7">
        <f>ABS(L10-L$3)</f>
        <v>2.950279983991777E-2</v>
      </c>
    </row>
    <row r="11" spans="1:14" x14ac:dyDescent="0.25">
      <c r="A11" s="8">
        <v>13</v>
      </c>
      <c r="B11" s="8" t="s">
        <v>35</v>
      </c>
      <c r="C11" s="8" t="s">
        <v>37</v>
      </c>
      <c r="D11" s="8" t="s">
        <v>18</v>
      </c>
      <c r="E11" s="8" t="str">
        <f t="shared" si="0"/>
        <v>RTS UMi AVG {P 45,L 45}</v>
      </c>
      <c r="F11" s="8" t="s">
        <v>8</v>
      </c>
      <c r="G11" s="8" t="str">
        <f t="shared" si="1"/>
        <v>RTS UMi AVG {P 45,L 45} XT1080</v>
      </c>
      <c r="H11" s="9">
        <f>SUMPRODUCT( (RTS!$A$3:$A$1000=A11)*(RTS!$B$3:$B$1000=C11)*(RTS!$E$3:$E$1000=D11)*(RTS!$C$3:$C$1000=F11)*(RTS!$F$3:$F$1000) )</f>
        <v>-96.795396456636936</v>
      </c>
      <c r="I11" s="9">
        <f>SUMPRODUCT( (RTS!$A$3:$A$1000=A11)*(RTS!$B$3:$B$1000=C11)*(RTS!$E$3:$E$1000=D11)*(RTS!$C$3:$C$1000=F11)*(RTS!$G$3:$G$1000) )</f>
        <v>-98.747410106634632</v>
      </c>
      <c r="J11" s="9">
        <v>0</v>
      </c>
      <c r="K11" s="9">
        <f t="shared" si="2"/>
        <v>-96.795396456636936</v>
      </c>
      <c r="L11" s="9">
        <f t="shared" si="2"/>
        <v>-98.747410106634632</v>
      </c>
      <c r="M11" s="9"/>
      <c r="N11" s="9"/>
    </row>
    <row r="12" spans="1:14" x14ac:dyDescent="0.25">
      <c r="A12" s="8">
        <v>13</v>
      </c>
      <c r="B12" s="8" t="s">
        <v>35</v>
      </c>
      <c r="C12" s="8" t="s">
        <v>37</v>
      </c>
      <c r="D12" s="8" t="s">
        <v>19</v>
      </c>
      <c r="E12" s="8" t="str">
        <f t="shared" si="0"/>
        <v>RTS UMi AVG all positions</v>
      </c>
      <c r="F12" s="8" t="s">
        <v>8</v>
      </c>
      <c r="G12" s="8" t="str">
        <f t="shared" si="1"/>
        <v>RTS UMi AVG all positions XT1080</v>
      </c>
      <c r="H12" s="9">
        <f>SUMPRODUCT( (RTS!$A$3:$A$1000=A12)*(RTS!$B$3:$B$1000=C12)*(RTS!$E$3:$E$1000=D12)*(RTS!$C$3:$C$1000=F12)*(RTS!$F$3:$F$1000) )</f>
        <v>-96.323083889945281</v>
      </c>
      <c r="I12" s="9">
        <f>SUMPRODUCT( (RTS!$A$3:$A$1000=A12)*(RTS!$B$3:$B$1000=C12)*(RTS!$E$3:$E$1000=D12)*(RTS!$C$3:$C$1000=F12)*(RTS!$G$3:$G$1000) )</f>
        <v>-98.257758770247904</v>
      </c>
      <c r="J12" s="9">
        <v>0</v>
      </c>
      <c r="K12" s="9">
        <f t="shared" si="2"/>
        <v>-96.323083889945281</v>
      </c>
      <c r="L12" s="9">
        <f t="shared" si="2"/>
        <v>-98.257758770247904</v>
      </c>
      <c r="M12" s="9"/>
      <c r="N12" s="9"/>
    </row>
    <row r="13" spans="1:14" x14ac:dyDescent="0.25">
      <c r="A13" s="8">
        <v>13</v>
      </c>
      <c r="B13" s="8" t="s">
        <v>34</v>
      </c>
      <c r="C13" s="8" t="s">
        <v>38</v>
      </c>
      <c r="D13" s="8" t="s">
        <v>18</v>
      </c>
      <c r="E13" s="8" t="str">
        <f t="shared" si="0"/>
        <v>MPAC UMa AVG {P 45,L 45}</v>
      </c>
      <c r="F13" s="8" t="s">
        <v>20</v>
      </c>
      <c r="G13" s="8" t="str">
        <f t="shared" si="1"/>
        <v>MPAC UMa AVG {P 45,L 45} XT1096</v>
      </c>
      <c r="H13" s="9">
        <f>SUMPRODUCT( (MPAC!$A$3:$A$1000=A13)*(MPAC!$B$3:$B$1000=C13)*(MPAC!$E$3:$E$1000=D13)*(MPAC!$C$3:$C$1000=F13)*(MPAC!$F$3:$F$1000) )</f>
        <v>-90.942808392057955</v>
      </c>
      <c r="I13" s="9">
        <f>SUMPRODUCT( (MPAC!$A$3:$A$1000=A13)*(MPAC!$B$3:$B$1000=C13)*(MPAC!$E$3:$E$1000=D13)*(MPAC!$C$3:$C$1000=F13)*(MPAC!$G$3:$G$1000) )</f>
        <v>-93.149712183221538</v>
      </c>
      <c r="J13" s="9">
        <v>0</v>
      </c>
      <c r="K13" s="9">
        <f t="shared" si="2"/>
        <v>-90.942808392057955</v>
      </c>
      <c r="L13" s="9">
        <f t="shared" si="2"/>
        <v>-93.149712183221538</v>
      </c>
      <c r="M13" s="9"/>
      <c r="N13" s="9"/>
    </row>
    <row r="14" spans="1:14" s="10" customFormat="1" x14ac:dyDescent="0.25">
      <c r="A14" s="10">
        <v>13</v>
      </c>
      <c r="B14" s="10" t="s">
        <v>34</v>
      </c>
      <c r="C14" s="10" t="s">
        <v>38</v>
      </c>
      <c r="D14" s="10" t="s">
        <v>19</v>
      </c>
      <c r="E14" s="10" t="str">
        <f t="shared" si="0"/>
        <v>MPAC UMa AVG all positions</v>
      </c>
      <c r="F14" s="10" t="s">
        <v>20</v>
      </c>
      <c r="G14" s="10" t="str">
        <f t="shared" si="1"/>
        <v>MPAC UMa AVG all positions XT1096</v>
      </c>
      <c r="H14" s="11">
        <f>SUMPRODUCT( (MPAC!$A$3:$A$1000=A14)*(MPAC!$B$3:$B$1000=C14)*(MPAC!$E$3:$E$1000=D14)*(MPAC!$C$3:$C$1000=F14)*(MPAC!$F$3:$F$1000) )</f>
        <v>-89.965136355323295</v>
      </c>
      <c r="I14" s="11">
        <f>SUMPRODUCT( (MPAC!$A$3:$A$1000=A14)*(MPAC!$B$3:$B$1000=C14)*(MPAC!$E$3:$E$1000=D14)*(MPAC!$C$3:$C$1000=F14)*(MPAC!$G$3:$G$1000) )</f>
        <v>-92.381829345058705</v>
      </c>
      <c r="J14" s="11">
        <v>0</v>
      </c>
      <c r="K14" s="11">
        <f t="shared" si="2"/>
        <v>-89.965136355323295</v>
      </c>
      <c r="L14" s="11">
        <f t="shared" si="2"/>
        <v>-92.381829345058705</v>
      </c>
      <c r="M14" s="11"/>
      <c r="N14" s="11"/>
    </row>
    <row r="15" spans="1:14" x14ac:dyDescent="0.25">
      <c r="A15" s="8">
        <v>13</v>
      </c>
      <c r="B15" s="8" t="s">
        <v>34</v>
      </c>
      <c r="C15" s="8" t="s">
        <v>37</v>
      </c>
      <c r="D15" s="8" t="s">
        <v>18</v>
      </c>
      <c r="E15" s="8" t="str">
        <f t="shared" si="0"/>
        <v>MPAC UMi AVG {P 45,L 45}</v>
      </c>
      <c r="F15" s="8" t="s">
        <v>20</v>
      </c>
      <c r="G15" s="8" t="str">
        <f t="shared" si="1"/>
        <v>MPAC UMi AVG {P 45,L 45} XT1096</v>
      </c>
      <c r="H15" s="9">
        <f>SUMPRODUCT( (MPAC!$A$3:$A$1000=A15)*(MPAC!$B$3:$B$1000=C15)*(MPAC!$E$3:$E$1000=D15)*(MPAC!$C$3:$C$1000=F15)*(MPAC!$F$3:$F$1000) )</f>
        <v>-95.847410106634641</v>
      </c>
      <c r="I15" s="9">
        <f>SUMPRODUCT( (MPAC!$A$3:$A$1000=A15)*(MPAC!$B$3:$B$1000=C15)*(MPAC!$E$3:$E$1000=D15)*(MPAC!$C$3:$C$1000=F15)*(MPAC!$G$3:$G$1000) )</f>
        <v>-97.795396456636951</v>
      </c>
      <c r="J15" s="9">
        <v>0</v>
      </c>
      <c r="K15" s="9">
        <f t="shared" si="2"/>
        <v>-95.847410106634641</v>
      </c>
      <c r="L15" s="9">
        <f t="shared" si="2"/>
        <v>-97.795396456636951</v>
      </c>
      <c r="M15" s="9"/>
      <c r="N15" s="9"/>
    </row>
    <row r="16" spans="1:14" x14ac:dyDescent="0.25">
      <c r="A16" s="8">
        <v>13</v>
      </c>
      <c r="B16" s="8" t="s">
        <v>34</v>
      </c>
      <c r="C16" s="8" t="s">
        <v>37</v>
      </c>
      <c r="D16" s="8" t="s">
        <v>19</v>
      </c>
      <c r="E16" s="8" t="str">
        <f t="shared" si="0"/>
        <v>MPAC UMi AVG all positions</v>
      </c>
      <c r="F16" s="8" t="s">
        <v>20</v>
      </c>
      <c r="G16" s="8" t="str">
        <f t="shared" si="1"/>
        <v>MPAC UMi AVG all positions XT1096</v>
      </c>
      <c r="H16" s="9">
        <f>SUMPRODUCT( (MPAC!$A$3:$A$1000=A16)*(MPAC!$B$3:$B$1000=C16)*(MPAC!$E$3:$E$1000=D16)*(MPAC!$C$3:$C$1000=F16)*(MPAC!$F$3:$F$1000) )</f>
        <v>-95.216960939657781</v>
      </c>
      <c r="I16" s="9">
        <f>SUMPRODUCT( (MPAC!$A$3:$A$1000=A16)*(MPAC!$B$3:$B$1000=C16)*(MPAC!$E$3:$E$1000=D16)*(MPAC!$C$3:$C$1000=F16)*(MPAC!$G$3:$G$1000) )</f>
        <v>-97.181228385609217</v>
      </c>
      <c r="J16" s="9">
        <v>0</v>
      </c>
      <c r="K16" s="9">
        <f t="shared" si="2"/>
        <v>-95.216960939657781</v>
      </c>
      <c r="L16" s="9">
        <f t="shared" si="2"/>
        <v>-97.181228385609217</v>
      </c>
      <c r="M16" s="9"/>
      <c r="N16" s="9"/>
    </row>
    <row r="17" spans="1:14" s="6" customFormat="1" x14ac:dyDescent="0.25">
      <c r="A17" s="6">
        <v>13</v>
      </c>
      <c r="B17" s="6" t="s">
        <v>33</v>
      </c>
      <c r="C17" s="6" t="s">
        <v>23</v>
      </c>
      <c r="D17" s="6" t="s">
        <v>24</v>
      </c>
      <c r="E17" s="6" t="str">
        <f t="shared" si="0"/>
        <v>RC NIST STEP SF=2000 NS=120</v>
      </c>
      <c r="F17" s="6" t="s">
        <v>20</v>
      </c>
      <c r="G17" s="6" t="str">
        <f t="shared" si="1"/>
        <v>RC NIST STEP SF=2000 NS=120 XT1096</v>
      </c>
      <c r="H17" s="7">
        <f>SUMPRODUCT( ('RC'!$A$3:$A$1000=A17)*('RC'!$B$3:$B$1000=C17)*('RC'!$E$3:$E$1000=D17)*('RC'!$C$3:$C$1000=F17)*('RC'!$F$3:$F$1000) )</f>
        <v>-99</v>
      </c>
      <c r="I17" s="7">
        <f>SUMPRODUCT( ('RC'!$A$3:$A$1000=A17)*('RC'!$B$3:$B$1000=C17)*('RC'!$E$3:$E$1000=D17)*('RC'!$C$3:$C$1000=F17)*('RC'!$H$3:$H$1000) )</f>
        <v>-99.3</v>
      </c>
      <c r="J17" s="7">
        <v>9.5</v>
      </c>
      <c r="K17" s="7">
        <f t="shared" si="2"/>
        <v>-89.5</v>
      </c>
      <c r="L17" s="7">
        <f t="shared" si="2"/>
        <v>-89.8</v>
      </c>
      <c r="M17" s="7">
        <f>ABS(K17-K$14)</f>
        <v>0.46513635532329545</v>
      </c>
      <c r="N17" s="7">
        <f>ABS(L17-L$14)</f>
        <v>2.5818293450587078</v>
      </c>
    </row>
    <row r="18" spans="1:14" s="6" customFormat="1" x14ac:dyDescent="0.25">
      <c r="A18" s="6">
        <v>13</v>
      </c>
      <c r="B18" s="6" t="s">
        <v>36</v>
      </c>
      <c r="C18" s="6" t="s">
        <v>29</v>
      </c>
      <c r="D18" s="6" t="s">
        <v>24</v>
      </c>
      <c r="E18" s="6" t="str">
        <f t="shared" si="0"/>
        <v>RC+CE HCLD STEP SF=2000 NS=120</v>
      </c>
      <c r="F18" s="6" t="s">
        <v>20</v>
      </c>
      <c r="G18" s="6" t="str">
        <f t="shared" si="1"/>
        <v>RC+CE HCLD STEP SF=2000 NS=120 XT1096</v>
      </c>
      <c r="H18" s="7">
        <f>SUMPRODUCT( ('RC+CE'!$A$3:$A$1000=A18)*('RC+CE'!$B$3:$B$1000=C18)*('RC+CE'!$E$3:$E$1000=D18)*('RC+CE'!$C$3:$C$1000=F18)*('RC+CE'!$F$3:$F$1000) )</f>
        <v>-90.8</v>
      </c>
      <c r="I18" s="7">
        <f>SUMPRODUCT( ('RC+CE'!$A$3:$A$1000=A18)*('RC+CE'!$B$3:$B$1000=C18)*('RC+CE'!$E$3:$E$1000=D18)*('RC+CE'!$C$3:$C$1000=F18)*('RC+CE'!$H$3:$H$1000) )</f>
        <v>-92.8</v>
      </c>
      <c r="J18" s="7">
        <v>1.5</v>
      </c>
      <c r="K18" s="7">
        <f t="shared" si="2"/>
        <v>-89.3</v>
      </c>
      <c r="L18" s="7">
        <f t="shared" si="2"/>
        <v>-91.3</v>
      </c>
      <c r="M18" s="7">
        <f>ABS(K18-K$14)</f>
        <v>0.66513635532329829</v>
      </c>
      <c r="N18" s="7">
        <f>ABS(L18-L$14)</f>
        <v>1.0818293450587078</v>
      </c>
    </row>
    <row r="19" spans="1:14" x14ac:dyDescent="0.25">
      <c r="A19" s="8">
        <v>13</v>
      </c>
      <c r="B19" s="8" t="s">
        <v>36</v>
      </c>
      <c r="C19" s="8" t="s">
        <v>28</v>
      </c>
      <c r="D19" s="8" t="s">
        <v>24</v>
      </c>
      <c r="E19" s="8" t="str">
        <f t="shared" si="0"/>
        <v>RC+CE LCSD STEP SF=2000 NS=120</v>
      </c>
      <c r="F19" s="8" t="s">
        <v>20</v>
      </c>
      <c r="G19" s="8" t="str">
        <f t="shared" si="1"/>
        <v>RC+CE LCSD STEP SF=2000 NS=120 XT1096</v>
      </c>
      <c r="H19" s="9">
        <f>SUMPRODUCT( ('RC+CE'!$A$3:$A$1000=A19)*('RC+CE'!$B$3:$B$1000=C19)*('RC+CE'!$E$3:$E$1000=D19)*('RC+CE'!$C$3:$C$1000=F19)*('RC+CE'!$F$3:$F$1000) )</f>
        <v>-96.1</v>
      </c>
      <c r="I19" s="9">
        <f>SUMPRODUCT( ('RC+CE'!$A$3:$A$1000=A19)*('RC+CE'!$B$3:$B$1000=C19)*('RC+CE'!$E$3:$E$1000=D19)*('RC+CE'!$C$3:$C$1000=F19)*('RC+CE'!$H$3:$H$1000) )</f>
        <v>-97.6</v>
      </c>
      <c r="J19" s="9">
        <v>0</v>
      </c>
      <c r="K19" s="9">
        <f t="shared" si="2"/>
        <v>-96.1</v>
      </c>
      <c r="L19" s="9">
        <f t="shared" si="2"/>
        <v>-97.6</v>
      </c>
      <c r="M19" s="9"/>
      <c r="N19" s="9"/>
    </row>
    <row r="20" spans="1:14" x14ac:dyDescent="0.25">
      <c r="A20" s="8">
        <v>13</v>
      </c>
      <c r="B20" s="8" t="s">
        <v>35</v>
      </c>
      <c r="C20" s="8" t="s">
        <v>38</v>
      </c>
      <c r="D20" s="8" t="s">
        <v>18</v>
      </c>
      <c r="E20" s="8" t="str">
        <f t="shared" si="0"/>
        <v>RTS UMa AVG {P 45,L 45}</v>
      </c>
      <c r="F20" s="8" t="s">
        <v>20</v>
      </c>
      <c r="G20" s="8" t="str">
        <f t="shared" si="1"/>
        <v>RTS UMa AVG {P 45,L 45} XT1096</v>
      </c>
      <c r="H20" s="9">
        <f>SUMPRODUCT( (RTS!$A$3:$A$1000=A20)*(RTS!$B$3:$B$1000=C20)*(RTS!$E$3:$E$1000=D20)*(RTS!$C$3:$C$1000=F20)*(RTS!$F$3:$F$1000) )</f>
        <v>-91.53591190636449</v>
      </c>
      <c r="I20" s="9">
        <f>SUMPRODUCT( (RTS!$A$3:$A$1000=A20)*(RTS!$B$3:$B$1000=C20)*(RTS!$E$3:$E$1000=D20)*(RTS!$C$3:$C$1000=F20)*(RTS!$G$3:$G$1000) )</f>
        <v>-93.695396456636928</v>
      </c>
      <c r="J20" s="9">
        <v>0</v>
      </c>
      <c r="K20" s="9">
        <f t="shared" si="2"/>
        <v>-91.53591190636449</v>
      </c>
      <c r="L20" s="9">
        <f t="shared" si="2"/>
        <v>-93.695396456636928</v>
      </c>
      <c r="M20" s="9"/>
      <c r="N20" s="9"/>
    </row>
    <row r="21" spans="1:14" s="6" customFormat="1" x14ac:dyDescent="0.25">
      <c r="A21" s="6">
        <v>13</v>
      </c>
      <c r="B21" s="6" t="s">
        <v>35</v>
      </c>
      <c r="C21" s="6" t="s">
        <v>38</v>
      </c>
      <c r="D21" s="6" t="s">
        <v>19</v>
      </c>
      <c r="E21" s="6" t="str">
        <f t="shared" si="0"/>
        <v>RTS UMa AVG all positions</v>
      </c>
      <c r="F21" s="6" t="s">
        <v>20</v>
      </c>
      <c r="G21" s="6" t="str">
        <f t="shared" si="1"/>
        <v>RTS UMa AVG all positions XT1096</v>
      </c>
      <c r="H21" s="7">
        <f>SUMPRODUCT( (RTS!$A$3:$A$1000=A21)*(RTS!$B$3:$B$1000=C21)*(RTS!$E$3:$E$1000=D21)*(RTS!$C$3:$C$1000=F21)*(RTS!$F$3:$F$1000) )</f>
        <v>-89.375483710388281</v>
      </c>
      <c r="I21" s="7">
        <f>SUMPRODUCT( (RTS!$A$3:$A$1000=A21)*(RTS!$B$3:$B$1000=C21)*(RTS!$E$3:$E$1000=D21)*(RTS!$C$3:$C$1000=F21)*(RTS!$G$3:$G$1000) )</f>
        <v>-92.585806425682335</v>
      </c>
      <c r="J21" s="7">
        <v>1.3</v>
      </c>
      <c r="K21" s="7">
        <f t="shared" si="2"/>
        <v>-88.075483710388283</v>
      </c>
      <c r="L21" s="7">
        <f t="shared" si="2"/>
        <v>-91.285806425682338</v>
      </c>
      <c r="M21" s="7">
        <f>ABS(K21-K$14)</f>
        <v>1.8896526449350119</v>
      </c>
      <c r="N21" s="7">
        <f>ABS(L21-L$14)</f>
        <v>1.0960229193763666</v>
      </c>
    </row>
    <row r="22" spans="1:14" x14ac:dyDescent="0.25">
      <c r="A22" s="8">
        <v>13</v>
      </c>
      <c r="B22" s="8" t="s">
        <v>35</v>
      </c>
      <c r="C22" s="8" t="s">
        <v>37</v>
      </c>
      <c r="D22" s="8" t="s">
        <v>18</v>
      </c>
      <c r="E22" s="8" t="str">
        <f t="shared" si="0"/>
        <v>RTS UMi AVG {P 45,L 45}</v>
      </c>
      <c r="F22" s="8" t="s">
        <v>20</v>
      </c>
      <c r="G22" s="8" t="str">
        <f t="shared" si="1"/>
        <v>RTS UMi AVG {P 45,L 45} XT1096</v>
      </c>
      <c r="H22" s="9">
        <f>SUMPRODUCT( (RTS!$A$3:$A$1000=A22)*(RTS!$B$3:$B$1000=C22)*(RTS!$E$3:$E$1000=D22)*(RTS!$C$3:$C$1000=F22)*(RTS!$F$3:$F$1000) )</f>
        <v>-98.695396456636942</v>
      </c>
      <c r="I22" s="9">
        <f>SUMPRODUCT( (RTS!$A$3:$A$1000=A22)*(RTS!$B$3:$B$1000=C22)*(RTS!$E$3:$E$1000=D22)*(RTS!$C$3:$C$1000=F22)*(RTS!$G$3:$G$1000) )</f>
        <v>-100.69539645663694</v>
      </c>
      <c r="J22" s="9">
        <v>0</v>
      </c>
      <c r="K22" s="9">
        <f t="shared" si="2"/>
        <v>-98.695396456636942</v>
      </c>
      <c r="L22" s="9">
        <f t="shared" si="2"/>
        <v>-100.69539645663694</v>
      </c>
      <c r="M22" s="9"/>
      <c r="N22" s="9"/>
    </row>
    <row r="23" spans="1:14" x14ac:dyDescent="0.25">
      <c r="A23" s="8">
        <v>13</v>
      </c>
      <c r="B23" s="8" t="s">
        <v>35</v>
      </c>
      <c r="C23" s="8" t="s">
        <v>37</v>
      </c>
      <c r="D23" s="8" t="s">
        <v>19</v>
      </c>
      <c r="E23" s="8" t="str">
        <f t="shared" si="0"/>
        <v>RTS UMi AVG all positions</v>
      </c>
      <c r="F23" s="8" t="s">
        <v>20</v>
      </c>
      <c r="G23" s="8" t="str">
        <f t="shared" si="1"/>
        <v>RTS UMi AVG all positions XT1096</v>
      </c>
      <c r="H23" s="9">
        <f>SUMPRODUCT( (RTS!$A$3:$A$1000=A23)*(RTS!$B$3:$B$1000=C23)*(RTS!$E$3:$E$1000=D23)*(RTS!$C$3:$C$1000=F23)*(RTS!$F$3:$F$1000) )</f>
        <v>-98.028417426993485</v>
      </c>
      <c r="I23" s="9">
        <f>SUMPRODUCT( (RTS!$A$3:$A$1000=A23)*(RTS!$B$3:$B$1000=C23)*(RTS!$E$3:$E$1000=D23)*(RTS!$C$3:$C$1000=F23)*(RTS!$G$3:$G$1000) )</f>
        <v>-100.0017438164201</v>
      </c>
      <c r="J23" s="9">
        <v>0</v>
      </c>
      <c r="K23" s="9">
        <f t="shared" si="2"/>
        <v>-98.028417426993485</v>
      </c>
      <c r="L23" s="9">
        <f t="shared" si="2"/>
        <v>-100.0017438164201</v>
      </c>
      <c r="M23" s="9"/>
      <c r="N23" s="9"/>
    </row>
    <row r="24" spans="1:14" x14ac:dyDescent="0.25">
      <c r="A24" s="8">
        <v>13</v>
      </c>
      <c r="B24" s="8" t="s">
        <v>34</v>
      </c>
      <c r="C24" s="8" t="s">
        <v>38</v>
      </c>
      <c r="D24" s="8" t="s">
        <v>18</v>
      </c>
      <c r="E24" s="8" t="str">
        <f t="shared" si="0"/>
        <v>MPAC UMa AVG {P 45,L 45}</v>
      </c>
      <c r="F24" s="8" t="s">
        <v>21</v>
      </c>
      <c r="G24" s="8" t="str">
        <f t="shared" si="1"/>
        <v>MPAC UMa AVG {P 45,L 45} Z3</v>
      </c>
      <c r="H24" s="9">
        <f>SUMPRODUCT( (MPAC!$A$3:$A$1000=A24)*(MPAC!$B$3:$B$1000=C24)*(MPAC!$E$3:$E$1000=D24)*(MPAC!$C$3:$C$1000=F24)*(MPAC!$F$3:$F$1000) )</f>
        <v>-88.726727924153295</v>
      </c>
      <c r="I24" s="9">
        <f>SUMPRODUCT( (MPAC!$A$3:$A$1000=A24)*(MPAC!$B$3:$B$1000=C24)*(MPAC!$E$3:$E$1000=D24)*(MPAC!$C$3:$C$1000=F24)*(MPAC!$G$3:$G$1000) )</f>
        <v>-91.267344808548856</v>
      </c>
      <c r="J24" s="9">
        <v>0</v>
      </c>
      <c r="K24" s="9">
        <f t="shared" si="2"/>
        <v>-88.726727924153295</v>
      </c>
      <c r="L24" s="9">
        <f t="shared" si="2"/>
        <v>-91.267344808548856</v>
      </c>
      <c r="M24" s="9"/>
      <c r="N24" s="9"/>
    </row>
    <row r="25" spans="1:14" s="10" customFormat="1" x14ac:dyDescent="0.25">
      <c r="A25" s="10">
        <v>13</v>
      </c>
      <c r="B25" s="10" t="s">
        <v>34</v>
      </c>
      <c r="C25" s="10" t="s">
        <v>38</v>
      </c>
      <c r="D25" s="10" t="s">
        <v>19</v>
      </c>
      <c r="E25" s="10" t="str">
        <f t="shared" si="0"/>
        <v>MPAC UMa AVG all positions</v>
      </c>
      <c r="F25" s="10" t="s">
        <v>21</v>
      </c>
      <c r="G25" s="10" t="str">
        <f t="shared" si="1"/>
        <v>MPAC UMa AVG all positions Z3</v>
      </c>
      <c r="H25" s="11">
        <f>SUMPRODUCT( (MPAC!$A$3:$A$1000=A25)*(MPAC!$B$3:$B$1000=C25)*(MPAC!$E$3:$E$1000=D25)*(MPAC!$C$3:$C$1000=F25)*(MPAC!$F$3:$F$1000) )</f>
        <v>-80.305853078677302</v>
      </c>
      <c r="I25" s="11">
        <f>SUMPRODUCT( (MPAC!$A$3:$A$1000=A25)*(MPAC!$B$3:$B$1000=C25)*(MPAC!$E$3:$E$1000=D25)*(MPAC!$C$3:$C$1000=F25)*(MPAC!$G$3:$G$1000) )</f>
        <v>-87.563793552965592</v>
      </c>
      <c r="J25" s="11">
        <v>0</v>
      </c>
      <c r="K25" s="11">
        <f t="shared" si="2"/>
        <v>-80.305853078677302</v>
      </c>
      <c r="L25" s="11">
        <f t="shared" si="2"/>
        <v>-87.563793552965592</v>
      </c>
      <c r="M25" s="11"/>
      <c r="N25" s="11"/>
    </row>
    <row r="26" spans="1:14" x14ac:dyDescent="0.25">
      <c r="A26" s="8">
        <v>13</v>
      </c>
      <c r="B26" s="8" t="s">
        <v>34</v>
      </c>
      <c r="C26" s="8" t="s">
        <v>37</v>
      </c>
      <c r="D26" s="8" t="s">
        <v>18</v>
      </c>
      <c r="E26" s="8" t="str">
        <f t="shared" si="0"/>
        <v>MPAC UMi AVG {P 45,L 45}</v>
      </c>
      <c r="F26" s="8" t="s">
        <v>21</v>
      </c>
      <c r="G26" s="8" t="str">
        <f t="shared" si="1"/>
        <v>MPAC UMi AVG {P 45,L 45} Z3</v>
      </c>
      <c r="H26" s="9">
        <f>SUMPRODUCT( (MPAC!$A$3:$A$1000=A26)*(MPAC!$B$3:$B$1000=C26)*(MPAC!$E$3:$E$1000=D26)*(MPAC!$C$3:$C$1000=F26)*(MPAC!$F$3:$F$1000) )</f>
        <v>-94.015266097155148</v>
      </c>
      <c r="I26" s="9">
        <f>SUMPRODUCT( (MPAC!$A$3:$A$1000=A26)*(MPAC!$B$3:$B$1000=C26)*(MPAC!$E$3:$E$1000=D26)*(MPAC!$C$3:$C$1000=F26)*(MPAC!$G$3:$G$1000) )</f>
        <v>-95.97128104620117</v>
      </c>
      <c r="J26" s="9">
        <v>0</v>
      </c>
      <c r="K26" s="9">
        <f t="shared" si="2"/>
        <v>-94.015266097155148</v>
      </c>
      <c r="L26" s="9">
        <f t="shared" si="2"/>
        <v>-95.97128104620117</v>
      </c>
      <c r="M26" s="9"/>
      <c r="N26" s="9"/>
    </row>
    <row r="27" spans="1:14" x14ac:dyDescent="0.25">
      <c r="A27" s="8">
        <v>13</v>
      </c>
      <c r="B27" s="8" t="s">
        <v>34</v>
      </c>
      <c r="C27" s="8" t="s">
        <v>37</v>
      </c>
      <c r="D27" s="8" t="s">
        <v>19</v>
      </c>
      <c r="E27" s="8" t="str">
        <f t="shared" si="0"/>
        <v>MPAC UMi AVG all positions</v>
      </c>
      <c r="F27" s="8" t="s">
        <v>21</v>
      </c>
      <c r="G27" s="8" t="str">
        <f t="shared" si="1"/>
        <v>MPAC UMi AVG all positions Z3</v>
      </c>
      <c r="H27" s="9">
        <f>SUMPRODUCT( (MPAC!$A$3:$A$1000=A27)*(MPAC!$B$3:$B$1000=C27)*(MPAC!$E$3:$E$1000=D27)*(MPAC!$C$3:$C$1000=F27)*(MPAC!$F$3:$F$1000) )</f>
        <v>-92.893361959599247</v>
      </c>
      <c r="I27" s="9">
        <f>SUMPRODUCT( (MPAC!$A$3:$A$1000=A27)*(MPAC!$B$3:$B$1000=C27)*(MPAC!$E$3:$E$1000=D27)*(MPAC!$C$3:$C$1000=F27)*(MPAC!$G$3:$G$1000) )</f>
        <v>-94.905880101895335</v>
      </c>
      <c r="J27" s="9">
        <v>0</v>
      </c>
      <c r="K27" s="9">
        <f t="shared" si="2"/>
        <v>-92.893361959599247</v>
      </c>
      <c r="L27" s="9">
        <f t="shared" si="2"/>
        <v>-94.905880101895335</v>
      </c>
      <c r="M27" s="9"/>
      <c r="N27" s="9"/>
    </row>
    <row r="28" spans="1:14" s="6" customFormat="1" x14ac:dyDescent="0.25">
      <c r="A28" s="6">
        <v>13</v>
      </c>
      <c r="B28" s="6" t="s">
        <v>33</v>
      </c>
      <c r="C28" s="6" t="s">
        <v>23</v>
      </c>
      <c r="D28" s="6" t="s">
        <v>24</v>
      </c>
      <c r="E28" s="6" t="str">
        <f t="shared" si="0"/>
        <v>RC NIST STEP SF=2000 NS=120</v>
      </c>
      <c r="F28" s="6" t="s">
        <v>21</v>
      </c>
      <c r="G28" s="6" t="str">
        <f t="shared" si="1"/>
        <v>RC NIST STEP SF=2000 NS=120 Z3</v>
      </c>
      <c r="H28" s="7">
        <f>SUMPRODUCT( ('RC'!$A$3:$A$1000=A28)*('RC'!$B$3:$B$1000=C28)*('RC'!$E$3:$E$1000=D28)*('RC'!$C$3:$C$1000=F28)*('RC'!$F$3:$F$1000) )</f>
        <v>-97.5</v>
      </c>
      <c r="I28" s="7">
        <f>SUMPRODUCT( ('RC'!$A$3:$A$1000=A28)*('RC'!$B$3:$B$1000=C28)*('RC'!$E$3:$E$1000=D28)*('RC'!$C$3:$C$1000=F28)*('RC'!$H$3:$H$1000) )</f>
        <v>-97.8</v>
      </c>
      <c r="J28" s="7">
        <v>9.5</v>
      </c>
      <c r="K28" s="7">
        <f t="shared" si="2"/>
        <v>-88</v>
      </c>
      <c r="L28" s="7">
        <f t="shared" si="2"/>
        <v>-88.3</v>
      </c>
      <c r="M28" s="7">
        <f>ABS(K28-K$25)</f>
        <v>7.6941469213226981</v>
      </c>
      <c r="N28" s="7">
        <f>ABS(L28-L$25)</f>
        <v>0.73620644703440519</v>
      </c>
    </row>
    <row r="29" spans="1:14" s="6" customFormat="1" x14ac:dyDescent="0.25">
      <c r="A29" s="6">
        <v>13</v>
      </c>
      <c r="B29" s="6" t="s">
        <v>36</v>
      </c>
      <c r="C29" s="6" t="s">
        <v>29</v>
      </c>
      <c r="D29" s="6" t="s">
        <v>24</v>
      </c>
      <c r="E29" s="6" t="str">
        <f t="shared" si="0"/>
        <v>RC+CE HCLD STEP SF=2000 NS=120</v>
      </c>
      <c r="F29" s="6" t="s">
        <v>21</v>
      </c>
      <c r="G29" s="6" t="str">
        <f t="shared" si="1"/>
        <v>RC+CE HCLD STEP SF=2000 NS=120 Z3</v>
      </c>
      <c r="H29" s="7">
        <f>SUMPRODUCT( ('RC+CE'!$A$3:$A$1000=A29)*('RC+CE'!$B$3:$B$1000=C29)*('RC+CE'!$E$3:$E$1000=D29)*('RC+CE'!$C$3:$C$1000=F29)*('RC+CE'!$F$3:$F$1000) )</f>
        <v>-88</v>
      </c>
      <c r="I29" s="7">
        <f>SUMPRODUCT( ('RC+CE'!$A$3:$A$1000=A29)*('RC+CE'!$B$3:$B$1000=C29)*('RC+CE'!$E$3:$E$1000=D29)*('RC+CE'!$C$3:$C$1000=F29)*('RC+CE'!$H$3:$H$1000) )</f>
        <v>-90.8</v>
      </c>
      <c r="J29" s="7">
        <v>1.5</v>
      </c>
      <c r="K29" s="7">
        <f t="shared" si="2"/>
        <v>-86.5</v>
      </c>
      <c r="L29" s="7">
        <f t="shared" si="2"/>
        <v>-89.3</v>
      </c>
      <c r="M29" s="7">
        <f>ABS(K29-K$25)</f>
        <v>6.1941469213226981</v>
      </c>
      <c r="N29" s="7">
        <f>ABS(L29-L$25)</f>
        <v>1.7362064470344052</v>
      </c>
    </row>
    <row r="30" spans="1:14" x14ac:dyDescent="0.25">
      <c r="A30" s="8">
        <v>13</v>
      </c>
      <c r="B30" s="8" t="s">
        <v>36</v>
      </c>
      <c r="C30" s="8" t="s">
        <v>28</v>
      </c>
      <c r="D30" s="8" t="s">
        <v>24</v>
      </c>
      <c r="E30" s="8" t="str">
        <f t="shared" si="0"/>
        <v>RC+CE LCSD STEP SF=2000 NS=120</v>
      </c>
      <c r="F30" s="8" t="s">
        <v>21</v>
      </c>
      <c r="G30" s="8" t="str">
        <f t="shared" si="1"/>
        <v>RC+CE LCSD STEP SF=2000 NS=120 Z3</v>
      </c>
      <c r="H30" s="9">
        <f>SUMPRODUCT( ('RC+CE'!$A$3:$A$1000=A30)*('RC+CE'!$B$3:$B$1000=C30)*('RC+CE'!$E$3:$E$1000=D30)*('RC+CE'!$C$3:$C$1000=F30)*('RC+CE'!$F$3:$F$1000) )</f>
        <v>-94.3</v>
      </c>
      <c r="I30" s="9">
        <f>SUMPRODUCT( ('RC+CE'!$A$3:$A$1000=A30)*('RC+CE'!$B$3:$B$1000=C30)*('RC+CE'!$E$3:$E$1000=D30)*('RC+CE'!$C$3:$C$1000=F30)*('RC+CE'!$H$3:$H$1000) )</f>
        <v>-95.9</v>
      </c>
      <c r="J30" s="9">
        <v>0</v>
      </c>
      <c r="K30" s="9">
        <f t="shared" si="2"/>
        <v>-94.3</v>
      </c>
      <c r="L30" s="9">
        <f t="shared" si="2"/>
        <v>-95.9</v>
      </c>
      <c r="M30" s="9"/>
      <c r="N30" s="9"/>
    </row>
    <row r="32" spans="1:14" x14ac:dyDescent="0.25">
      <c r="L32" s="8" t="s">
        <v>47</v>
      </c>
      <c r="M32" s="9">
        <f>MAX(M2:M30)</f>
        <v>7.6941469213226981</v>
      </c>
      <c r="N32" s="9">
        <f>MAX(N2:N30)</f>
        <v>2.5818293450587078</v>
      </c>
    </row>
    <row r="33" spans="1:14" s="19" customFormat="1" x14ac:dyDescent="0.25">
      <c r="H33" s="20"/>
      <c r="I33" s="20"/>
      <c r="J33" s="20"/>
    </row>
    <row r="34" spans="1:14" x14ac:dyDescent="0.25">
      <c r="A34" s="12" t="s">
        <v>5</v>
      </c>
      <c r="B34" s="12" t="s">
        <v>30</v>
      </c>
      <c r="C34" s="12" t="s">
        <v>7</v>
      </c>
      <c r="D34" s="12" t="s">
        <v>39</v>
      </c>
      <c r="E34" s="12" t="s">
        <v>40</v>
      </c>
      <c r="F34" s="12" t="s">
        <v>4</v>
      </c>
      <c r="G34" s="12" t="s">
        <v>41</v>
      </c>
      <c r="H34" s="13" t="s">
        <v>31</v>
      </c>
      <c r="I34" s="13" t="s">
        <v>32</v>
      </c>
      <c r="J34" s="13" t="s">
        <v>42</v>
      </c>
      <c r="K34" s="13" t="s">
        <v>43</v>
      </c>
      <c r="L34" s="13" t="s">
        <v>44</v>
      </c>
      <c r="M34" s="13" t="s">
        <v>45</v>
      </c>
      <c r="N34" s="13" t="s">
        <v>46</v>
      </c>
    </row>
    <row r="35" spans="1:14" x14ac:dyDescent="0.25">
      <c r="A35" s="8">
        <v>7</v>
      </c>
      <c r="B35" s="8" t="s">
        <v>34</v>
      </c>
      <c r="C35" s="8" t="s">
        <v>38</v>
      </c>
      <c r="D35" s="8" t="s">
        <v>18</v>
      </c>
      <c r="E35" s="8" t="str">
        <f t="shared" ref="E35:E63" si="3">CONCATENATE(B35," ",C35," ",D35)</f>
        <v>MPAC UMa AVG {P 45,L 45}</v>
      </c>
      <c r="F35" s="8" t="s">
        <v>48</v>
      </c>
      <c r="G35" s="8" t="str">
        <f t="shared" ref="G35:G63" si="4">CONCATENATE(E35," ",F35)</f>
        <v>MPAC UMa AVG {P 45,L 45} S4</v>
      </c>
      <c r="H35" s="9">
        <f>SUMPRODUCT( (MPAC!$A$3:$A$1000=A35)*(MPAC!$B$3:$B$1000=C35)*(MPAC!$E$3:$E$1000=D35)*(MPAC!$C$3:$C$1000=F35)*(MPAC!$F$3:$F$1000) )</f>
        <v>-86.415266097155154</v>
      </c>
      <c r="I35" s="9">
        <f>SUMPRODUCT( (MPAC!$A$3:$A$1000=A35)*(MPAC!$B$3:$B$1000=C35)*(MPAC!$E$3:$E$1000=D35)*(MPAC!$C$3:$C$1000=F35)*(MPAC!$G$3:$G$1000) )</f>
        <v>-88.601538413865839</v>
      </c>
      <c r="J35" s="9">
        <v>0</v>
      </c>
      <c r="K35" s="9">
        <f>H35+$J35</f>
        <v>-86.415266097155154</v>
      </c>
      <c r="L35" s="9">
        <f>I35+$J35</f>
        <v>-88.601538413865839</v>
      </c>
      <c r="M35" s="9"/>
      <c r="N35" s="9"/>
    </row>
    <row r="36" spans="1:14" x14ac:dyDescent="0.25">
      <c r="A36" s="10">
        <v>7</v>
      </c>
      <c r="B36" s="10" t="s">
        <v>34</v>
      </c>
      <c r="C36" s="10" t="s">
        <v>38</v>
      </c>
      <c r="D36" s="10" t="s">
        <v>19</v>
      </c>
      <c r="E36" s="10" t="str">
        <f t="shared" si="3"/>
        <v>MPAC UMa AVG all positions</v>
      </c>
      <c r="F36" s="10" t="s">
        <v>48</v>
      </c>
      <c r="G36" s="10" t="str">
        <f t="shared" si="4"/>
        <v>MPAC UMa AVG all positions S4</v>
      </c>
      <c r="H36" s="11">
        <f>SUMPRODUCT( (MPAC!$A$3:$A$1000=A36)*(MPAC!$B$3:$B$1000=C36)*(MPAC!$E$3:$E$1000=D36)*(MPAC!$C$3:$C$1000=F36)*(MPAC!$F$3:$F$1000) )</f>
        <v>-85.85796464923493</v>
      </c>
      <c r="I36" s="11">
        <f>SUMPRODUCT( (MPAC!$A$3:$A$1000=A36)*(MPAC!$B$3:$B$1000=C36)*(MPAC!$E$3:$E$1000=D36)*(MPAC!$C$3:$C$1000=F36)*(MPAC!$G$3:$G$1000) )</f>
        <v>-88.169118000886115</v>
      </c>
      <c r="J36" s="11">
        <v>0</v>
      </c>
      <c r="K36" s="11">
        <f t="shared" ref="K36:K63" si="5">H36+$J36</f>
        <v>-85.85796464923493</v>
      </c>
      <c r="L36" s="11">
        <f t="shared" ref="L36:L63" si="6">I36+$J36</f>
        <v>-88.169118000886115</v>
      </c>
      <c r="M36" s="11"/>
      <c r="N36" s="11"/>
    </row>
    <row r="37" spans="1:14" x14ac:dyDescent="0.25">
      <c r="A37" s="8">
        <v>7</v>
      </c>
      <c r="B37" s="8" t="s">
        <v>34</v>
      </c>
      <c r="C37" s="8" t="s">
        <v>37</v>
      </c>
      <c r="D37" s="8" t="s">
        <v>18</v>
      </c>
      <c r="E37" s="8" t="str">
        <f t="shared" si="3"/>
        <v>MPAC UMi AVG {P 45,L 45}</v>
      </c>
      <c r="F37" s="8" t="s">
        <v>48</v>
      </c>
      <c r="G37" s="8" t="str">
        <f t="shared" si="4"/>
        <v>MPAC UMi AVG {P 45,L 45} S4</v>
      </c>
      <c r="H37" s="9">
        <f>SUMPRODUCT( (MPAC!$A$3:$A$1000=A37)*(MPAC!$B$3:$B$1000=C37)*(MPAC!$E$3:$E$1000=D37)*(MPAC!$C$3:$C$1000=F37)*(MPAC!$F$3:$F$1000) )</f>
        <v>-91.926730247057435</v>
      </c>
      <c r="I37" s="9">
        <f>SUMPRODUCT( (MPAC!$A$3:$A$1000=A37)*(MPAC!$B$3:$B$1000=C37)*(MPAC!$E$3:$E$1000=D37)*(MPAC!$C$3:$C$1000=F37)*(MPAC!$G$3:$G$1000) )</f>
        <v>-93.826730247057412</v>
      </c>
      <c r="J37" s="9">
        <v>0</v>
      </c>
      <c r="K37" s="9">
        <f t="shared" si="5"/>
        <v>-91.926730247057435</v>
      </c>
      <c r="L37" s="9">
        <f t="shared" si="6"/>
        <v>-93.826730247057412</v>
      </c>
      <c r="M37" s="9"/>
      <c r="N37" s="9"/>
    </row>
    <row r="38" spans="1:14" x14ac:dyDescent="0.25">
      <c r="A38" s="8">
        <v>7</v>
      </c>
      <c r="B38" s="8" t="s">
        <v>34</v>
      </c>
      <c r="C38" s="8" t="s">
        <v>37</v>
      </c>
      <c r="D38" s="8" t="s">
        <v>19</v>
      </c>
      <c r="E38" s="8" t="str">
        <f t="shared" si="3"/>
        <v>MPAC UMi AVG all positions</v>
      </c>
      <c r="F38" s="8" t="s">
        <v>48</v>
      </c>
      <c r="G38" s="8" t="str">
        <f t="shared" si="4"/>
        <v>MPAC UMi AVG all positions S4</v>
      </c>
      <c r="H38" s="9">
        <f>SUMPRODUCT( (MPAC!$A$3:$A$1000=A38)*(MPAC!$B$3:$B$1000=C38)*(MPAC!$E$3:$E$1000=D38)*(MPAC!$C$3:$C$1000=F38)*(MPAC!$F$3:$F$1000) )</f>
        <v>-91.608067533579884</v>
      </c>
      <c r="I38" s="9">
        <f>SUMPRODUCT( (MPAC!$A$3:$A$1000=A38)*(MPAC!$B$3:$B$1000=C38)*(MPAC!$E$3:$E$1000=D38)*(MPAC!$C$3:$C$1000=F38)*(MPAC!$G$3:$G$1000) )</f>
        <v>-93.638424588955971</v>
      </c>
      <c r="J38" s="9">
        <v>0</v>
      </c>
      <c r="K38" s="9">
        <f t="shared" si="5"/>
        <v>-91.608067533579884</v>
      </c>
      <c r="L38" s="9">
        <f t="shared" si="6"/>
        <v>-93.638424588955971</v>
      </c>
      <c r="M38" s="9"/>
      <c r="N38" s="9"/>
    </row>
    <row r="39" spans="1:14" x14ac:dyDescent="0.25">
      <c r="A39" s="6">
        <v>7</v>
      </c>
      <c r="B39" s="6" t="s">
        <v>33</v>
      </c>
      <c r="C39" s="6" t="s">
        <v>23</v>
      </c>
      <c r="D39" s="6" t="s">
        <v>25</v>
      </c>
      <c r="E39" s="6" t="str">
        <f t="shared" si="3"/>
        <v>RC NIST STEP SF=400 NS=120</v>
      </c>
      <c r="F39" s="6" t="s">
        <v>48</v>
      </c>
      <c r="G39" s="6" t="str">
        <f t="shared" si="4"/>
        <v>RC NIST STEP SF=400 NS=120 S4</v>
      </c>
      <c r="H39" s="7">
        <f>SUMPRODUCT( ('RC'!$A$3:$A$1000=A39)*('RC'!$B$3:$B$1000=C39)*('RC'!$E$3:$E$1000=D39)*('RC'!$C$3:$C$1000=F39)*('RC'!$F$3:$F$1000) )</f>
        <v>-99.1</v>
      </c>
      <c r="I39" s="7">
        <f>SUMPRODUCT( ('RC'!$A$3:$A$1000=A39)*('RC'!$B$3:$B$1000=C39)*('RC'!$E$3:$E$1000=D39)*('RC'!$C$3:$C$1000=F39)*('RC'!$H$3:$H$1000) )</f>
        <v>-99.6</v>
      </c>
      <c r="J39" s="7">
        <v>11.4</v>
      </c>
      <c r="K39" s="7">
        <f t="shared" si="5"/>
        <v>-87.699999999999989</v>
      </c>
      <c r="L39" s="7">
        <f t="shared" si="6"/>
        <v>-88.199999999999989</v>
      </c>
      <c r="M39" s="7">
        <f>ABS(K39-K$36)</f>
        <v>1.8420353507650589</v>
      </c>
      <c r="N39" s="7">
        <f>ABS(L39-L$36)</f>
        <v>3.0881999113873349E-2</v>
      </c>
    </row>
    <row r="40" spans="1:14" x14ac:dyDescent="0.25">
      <c r="A40" s="6">
        <v>7</v>
      </c>
      <c r="B40" s="6" t="s">
        <v>36</v>
      </c>
      <c r="C40" s="6" t="s">
        <v>29</v>
      </c>
      <c r="D40" s="6" t="s">
        <v>25</v>
      </c>
      <c r="E40" s="6" t="str">
        <f t="shared" si="3"/>
        <v>RC+CE HCLD STEP SF=400 NS=120</v>
      </c>
      <c r="F40" s="6" t="s">
        <v>48</v>
      </c>
      <c r="G40" s="6" t="str">
        <f t="shared" si="4"/>
        <v>RC+CE HCLD STEP SF=400 NS=120 S4</v>
      </c>
      <c r="H40" s="7">
        <f>SUMPRODUCT( ('RC+CE'!$A$3:$A$1000=A40)*('RC+CE'!$B$3:$B$1000=C40)*('RC+CE'!$E$3:$E$1000=D40)*('RC+CE'!$C$3:$C$1000=F40)*('RC+CE'!$F$3:$F$1000) )</f>
        <v>-89.2</v>
      </c>
      <c r="I40" s="7">
        <f>SUMPRODUCT( ('RC+CE'!$A$3:$A$1000=A40)*('RC+CE'!$B$3:$B$1000=C40)*('RC+CE'!$E$3:$E$1000=D40)*('RC+CE'!$C$3:$C$1000=F40)*('RC+CE'!$H$3:$H$1000) )</f>
        <v>-91.1</v>
      </c>
      <c r="J40" s="7">
        <v>2.9</v>
      </c>
      <c r="K40" s="7">
        <f t="shared" si="5"/>
        <v>-86.3</v>
      </c>
      <c r="L40" s="7">
        <f t="shared" si="6"/>
        <v>-88.199999999999989</v>
      </c>
      <c r="M40" s="7">
        <f>ABS(K40-K$36)</f>
        <v>0.44203535076506739</v>
      </c>
      <c r="N40" s="7">
        <f>ABS(L40-L$36)</f>
        <v>3.0881999113873349E-2</v>
      </c>
    </row>
    <row r="41" spans="1:14" x14ac:dyDescent="0.25">
      <c r="A41" s="8">
        <v>7</v>
      </c>
      <c r="B41" s="8" t="s">
        <v>36</v>
      </c>
      <c r="C41" s="8" t="s">
        <v>28</v>
      </c>
      <c r="D41" s="8" t="s">
        <v>25</v>
      </c>
      <c r="E41" s="8" t="str">
        <f t="shared" si="3"/>
        <v>RC+CE LCSD STEP SF=400 NS=120</v>
      </c>
      <c r="F41" s="8" t="s">
        <v>48</v>
      </c>
      <c r="G41" s="8" t="str">
        <f t="shared" si="4"/>
        <v>RC+CE LCSD STEP SF=400 NS=120 S4</v>
      </c>
      <c r="H41" s="9">
        <f>SUMPRODUCT( ('RC+CE'!$A$3:$A$1000=A41)*('RC+CE'!$B$3:$B$1000=C41)*('RC+CE'!$E$3:$E$1000=D41)*('RC+CE'!$C$3:$C$1000=F41)*('RC+CE'!$F$3:$F$1000) )</f>
        <v>-96.1</v>
      </c>
      <c r="I41" s="9">
        <f>SUMPRODUCT( ('RC+CE'!$A$3:$A$1000=A41)*('RC+CE'!$B$3:$B$1000=C41)*('RC+CE'!$E$3:$E$1000=D41)*('RC+CE'!$C$3:$C$1000=F41)*('RC+CE'!$H$3:$H$1000) )</f>
        <v>-97.6</v>
      </c>
      <c r="J41" s="9">
        <v>0</v>
      </c>
      <c r="K41" s="9">
        <f t="shared" si="5"/>
        <v>-96.1</v>
      </c>
      <c r="L41" s="9">
        <f t="shared" si="6"/>
        <v>-97.6</v>
      </c>
      <c r="M41" s="9"/>
      <c r="N41" s="9"/>
    </row>
    <row r="42" spans="1:14" x14ac:dyDescent="0.25">
      <c r="A42" s="8">
        <v>7</v>
      </c>
      <c r="B42" s="8" t="s">
        <v>35</v>
      </c>
      <c r="C42" s="8" t="s">
        <v>38</v>
      </c>
      <c r="D42" s="8" t="s">
        <v>18</v>
      </c>
      <c r="E42" s="8" t="str">
        <f t="shared" si="3"/>
        <v>RTS UMa AVG {P 45,L 45}</v>
      </c>
      <c r="F42" s="8" t="s">
        <v>48</v>
      </c>
      <c r="G42" s="8" t="str">
        <f t="shared" si="4"/>
        <v>RTS UMa AVG {P 45,L 45} S4</v>
      </c>
      <c r="H42" s="9">
        <f>SUMPRODUCT( (RTS!$A$3:$A$1000=A42)*(RTS!$B$3:$B$1000=C42)*(RTS!$E$3:$E$1000=D42)*(RTS!$C$3:$C$1000=F42)*(RTS!$F$3:$F$1000) )</f>
        <v>-86.826727924153303</v>
      </c>
      <c r="I42" s="9">
        <f>SUMPRODUCT( (RTS!$A$3:$A$1000=A42)*(RTS!$B$3:$B$1000=C42)*(RTS!$E$3:$E$1000=D42)*(RTS!$C$3:$C$1000=F42)*(RTS!$G$3:$G$1000) )</f>
        <v>-89.447410106634621</v>
      </c>
      <c r="J42" s="9">
        <v>0</v>
      </c>
      <c r="K42" s="9">
        <f t="shared" si="5"/>
        <v>-86.826727924153303</v>
      </c>
      <c r="L42" s="9">
        <f t="shared" si="6"/>
        <v>-89.447410106634621</v>
      </c>
      <c r="M42" s="9"/>
      <c r="N42" s="9"/>
    </row>
    <row r="43" spans="1:14" x14ac:dyDescent="0.25">
      <c r="A43" s="6">
        <v>7</v>
      </c>
      <c r="B43" s="6" t="s">
        <v>35</v>
      </c>
      <c r="C43" s="6" t="s">
        <v>38</v>
      </c>
      <c r="D43" s="6" t="s">
        <v>19</v>
      </c>
      <c r="E43" s="6" t="str">
        <f t="shared" si="3"/>
        <v>RTS UMa AVG all positions</v>
      </c>
      <c r="F43" s="6" t="s">
        <v>48</v>
      </c>
      <c r="G43" s="6" t="str">
        <f t="shared" si="4"/>
        <v>RTS UMa AVG all positions S4</v>
      </c>
      <c r="H43" s="7">
        <f>SUMPRODUCT( (RTS!$A$3:$A$1000=A43)*(RTS!$B$3:$B$1000=C43)*(RTS!$E$3:$E$1000=D43)*(RTS!$C$3:$C$1000=F43)*(RTS!$F$3:$F$1000) )</f>
        <v>-84.594463896933036</v>
      </c>
      <c r="I43" s="7">
        <f>SUMPRODUCT( (RTS!$A$3:$A$1000=A43)*(RTS!$B$3:$B$1000=C43)*(RTS!$E$3:$E$1000=D43)*(RTS!$C$3:$C$1000=F43)*(RTS!$G$3:$G$1000) )</f>
        <v>-88.210408118941942</v>
      </c>
      <c r="J43" s="7">
        <v>0</v>
      </c>
      <c r="K43" s="7">
        <f t="shared" si="5"/>
        <v>-84.594463896933036</v>
      </c>
      <c r="L43" s="7">
        <f t="shared" si="6"/>
        <v>-88.210408118941942</v>
      </c>
      <c r="M43" s="7">
        <f>ABS(K43-K$36)</f>
        <v>1.2635007523018942</v>
      </c>
      <c r="N43" s="7">
        <f>ABS(L43-L$36)</f>
        <v>4.1290118055826497E-2</v>
      </c>
    </row>
    <row r="44" spans="1:14" x14ac:dyDescent="0.25">
      <c r="A44" s="8">
        <v>7</v>
      </c>
      <c r="B44" s="8" t="s">
        <v>35</v>
      </c>
      <c r="C44" s="8" t="s">
        <v>37</v>
      </c>
      <c r="D44" s="8" t="s">
        <v>18</v>
      </c>
      <c r="E44" s="8" t="str">
        <f t="shared" si="3"/>
        <v>RTS UMi AVG {P 45,L 45}</v>
      </c>
      <c r="F44" s="8" t="s">
        <v>48</v>
      </c>
      <c r="G44" s="8" t="str">
        <f t="shared" si="4"/>
        <v>RTS UMi AVG {P 45,L 45} S4</v>
      </c>
      <c r="H44" s="9">
        <f>SUMPRODUCT( (RTS!$A$3:$A$1000=A44)*(RTS!$B$3:$B$1000=C44)*(RTS!$E$3:$E$1000=D44)*(RTS!$C$3:$C$1000=F44)*(RTS!$F$3:$F$1000) )</f>
        <v>-95.289646597059374</v>
      </c>
      <c r="I44" s="9">
        <f>SUMPRODUCT( (RTS!$A$3:$A$1000=A44)*(RTS!$B$3:$B$1000=C44)*(RTS!$E$3:$E$1000=D44)*(RTS!$C$3:$C$1000=F44)*(RTS!$G$3:$G$1000) )</f>
        <v>-97.189646597059394</v>
      </c>
      <c r="J44" s="9">
        <v>0</v>
      </c>
      <c r="K44" s="9">
        <f t="shared" si="5"/>
        <v>-95.289646597059374</v>
      </c>
      <c r="L44" s="9">
        <f t="shared" si="6"/>
        <v>-97.189646597059394</v>
      </c>
      <c r="M44" s="9"/>
      <c r="N44" s="9"/>
    </row>
    <row r="45" spans="1:14" x14ac:dyDescent="0.25">
      <c r="A45" s="8">
        <v>7</v>
      </c>
      <c r="B45" s="8" t="s">
        <v>35</v>
      </c>
      <c r="C45" s="8" t="s">
        <v>37</v>
      </c>
      <c r="D45" s="8" t="s">
        <v>19</v>
      </c>
      <c r="E45" s="8" t="str">
        <f t="shared" si="3"/>
        <v>RTS UMi AVG all positions</v>
      </c>
      <c r="F45" s="8" t="s">
        <v>48</v>
      </c>
      <c r="G45" s="8" t="str">
        <f t="shared" si="4"/>
        <v>RTS UMi AVG all positions S4</v>
      </c>
      <c r="H45" s="9">
        <f>SUMPRODUCT( (RTS!$A$3:$A$1000=A45)*(RTS!$B$3:$B$1000=C45)*(RTS!$E$3:$E$1000=D45)*(RTS!$C$3:$C$1000=F45)*(RTS!$F$3:$F$1000) )</f>
        <v>-94.576131306853569</v>
      </c>
      <c r="I45" s="9">
        <f>SUMPRODUCT( (RTS!$A$3:$A$1000=A45)*(RTS!$B$3:$B$1000=C45)*(RTS!$E$3:$E$1000=D45)*(RTS!$C$3:$C$1000=F45)*(RTS!$G$3:$G$1000) )</f>
        <v>-96.536006235415812</v>
      </c>
      <c r="J45" s="9">
        <v>0</v>
      </c>
      <c r="K45" s="9">
        <f t="shared" si="5"/>
        <v>-94.576131306853569</v>
      </c>
      <c r="L45" s="9">
        <f t="shared" si="6"/>
        <v>-96.536006235415812</v>
      </c>
      <c r="M45" s="9"/>
      <c r="N45" s="9"/>
    </row>
    <row r="46" spans="1:14" x14ac:dyDescent="0.25">
      <c r="A46" s="8">
        <v>7</v>
      </c>
      <c r="B46" s="8" t="s">
        <v>34</v>
      </c>
      <c r="C46" s="8" t="s">
        <v>38</v>
      </c>
      <c r="D46" s="8" t="s">
        <v>18</v>
      </c>
      <c r="E46" s="8" t="str">
        <f t="shared" si="3"/>
        <v>MPAC UMa AVG {P 45,L 45}</v>
      </c>
      <c r="F46" s="8" t="s">
        <v>49</v>
      </c>
      <c r="G46" s="8" t="str">
        <f t="shared" si="4"/>
        <v>MPAC UMa AVG {P 45,L 45} S6</v>
      </c>
      <c r="H46" s="9">
        <f>SUMPRODUCT( (MPAC!$A$3:$A$1000=A46)*(MPAC!$B$3:$B$1000=C46)*(MPAC!$E$3:$E$1000=D46)*(MPAC!$C$3:$C$1000=F46)*(MPAC!$F$3:$F$1000) )</f>
        <v>-89.84595133227495</v>
      </c>
      <c r="I46" s="9">
        <f>SUMPRODUCT( (MPAC!$A$3:$A$1000=A46)*(MPAC!$B$3:$B$1000=C46)*(MPAC!$E$3:$E$1000=D46)*(MPAC!$C$3:$C$1000=F46)*(MPAC!$G$3:$G$1000) )</f>
        <v>-91.945951332274959</v>
      </c>
      <c r="J46" s="9">
        <v>0</v>
      </c>
      <c r="K46" s="9">
        <f t="shared" si="5"/>
        <v>-89.84595133227495</v>
      </c>
      <c r="L46" s="9">
        <f t="shared" si="6"/>
        <v>-91.945951332274959</v>
      </c>
      <c r="M46" s="9"/>
      <c r="N46" s="9"/>
    </row>
    <row r="47" spans="1:14" x14ac:dyDescent="0.25">
      <c r="A47" s="10">
        <v>7</v>
      </c>
      <c r="B47" s="10" t="s">
        <v>34</v>
      </c>
      <c r="C47" s="10" t="s">
        <v>38</v>
      </c>
      <c r="D47" s="10" t="s">
        <v>19</v>
      </c>
      <c r="E47" s="10" t="str">
        <f t="shared" si="3"/>
        <v>MPAC UMa AVG all positions</v>
      </c>
      <c r="F47" s="10" t="s">
        <v>49</v>
      </c>
      <c r="G47" s="10" t="str">
        <f t="shared" si="4"/>
        <v>MPAC UMa AVG all positions S6</v>
      </c>
      <c r="H47" s="11">
        <f>SUMPRODUCT( (MPAC!$A$3:$A$1000=A47)*(MPAC!$B$3:$B$1000=C47)*(MPAC!$E$3:$E$1000=D47)*(MPAC!$C$3:$C$1000=F47)*(MPAC!$F$3:$F$1000) )</f>
        <v>-87.748464164920705</v>
      </c>
      <c r="I47" s="11">
        <f>SUMPRODUCT( (MPAC!$A$3:$A$1000=A47)*(MPAC!$B$3:$B$1000=C47)*(MPAC!$E$3:$E$1000=D47)*(MPAC!$C$3:$C$1000=F47)*(MPAC!$G$3:$G$1000) )</f>
        <v>-89.808004241656093</v>
      </c>
      <c r="J47" s="11">
        <v>0</v>
      </c>
      <c r="K47" s="11">
        <f t="shared" si="5"/>
        <v>-87.748464164920705</v>
      </c>
      <c r="L47" s="11">
        <f t="shared" si="6"/>
        <v>-89.808004241656093</v>
      </c>
      <c r="M47" s="11"/>
      <c r="N47" s="11"/>
    </row>
    <row r="48" spans="1:14" x14ac:dyDescent="0.25">
      <c r="A48" s="8">
        <v>7</v>
      </c>
      <c r="B48" s="8" t="s">
        <v>34</v>
      </c>
      <c r="C48" s="8" t="s">
        <v>37</v>
      </c>
      <c r="D48" s="8" t="s">
        <v>18</v>
      </c>
      <c r="E48" s="8" t="str">
        <f t="shared" si="3"/>
        <v>MPAC UMi AVG {P 45,L 45}</v>
      </c>
      <c r="F48" s="8" t="s">
        <v>49</v>
      </c>
      <c r="G48" s="8" t="str">
        <f t="shared" si="4"/>
        <v>MPAC UMi AVG {P 45,L 45} S6</v>
      </c>
      <c r="H48" s="9">
        <f>SUMPRODUCT( (MPAC!$A$3:$A$1000=A48)*(MPAC!$B$3:$B$1000=C48)*(MPAC!$E$3:$E$1000=D48)*(MPAC!$C$3:$C$1000=F48)*(MPAC!$F$3:$F$1000) )</f>
        <v>-93.998848809173055</v>
      </c>
      <c r="I48" s="9">
        <f>SUMPRODUCT( (MPAC!$A$3:$A$1000=A48)*(MPAC!$B$3:$B$1000=C48)*(MPAC!$E$3:$E$1000=D48)*(MPAC!$C$3:$C$1000=F48)*(MPAC!$G$3:$G$1000) )</f>
        <v>-96.049712183221516</v>
      </c>
      <c r="J48" s="9">
        <v>0</v>
      </c>
      <c r="K48" s="9">
        <f t="shared" si="5"/>
        <v>-93.998848809173055</v>
      </c>
      <c r="L48" s="9">
        <f t="shared" si="6"/>
        <v>-96.049712183221516</v>
      </c>
      <c r="M48" s="9"/>
      <c r="N48" s="9"/>
    </row>
    <row r="49" spans="1:14" x14ac:dyDescent="0.25">
      <c r="A49" s="8">
        <v>7</v>
      </c>
      <c r="B49" s="8" t="s">
        <v>34</v>
      </c>
      <c r="C49" s="8" t="s">
        <v>37</v>
      </c>
      <c r="D49" s="8" t="s">
        <v>19</v>
      </c>
      <c r="E49" s="8" t="str">
        <f t="shared" si="3"/>
        <v>MPAC UMi AVG all positions</v>
      </c>
      <c r="F49" s="8" t="s">
        <v>49</v>
      </c>
      <c r="G49" s="8" t="str">
        <f t="shared" si="4"/>
        <v>MPAC UMi AVG all positions S6</v>
      </c>
      <c r="H49" s="9">
        <f>SUMPRODUCT( (MPAC!$A$3:$A$1000=A49)*(MPAC!$B$3:$B$1000=C49)*(MPAC!$E$3:$E$1000=D49)*(MPAC!$C$3:$C$1000=F49)*(MPAC!$F$3:$F$1000) )</f>
        <v>-92.866359528665981</v>
      </c>
      <c r="I49" s="9">
        <f>SUMPRODUCT( (MPAC!$A$3:$A$1000=A49)*(MPAC!$B$3:$B$1000=C49)*(MPAC!$E$3:$E$1000=D49)*(MPAC!$C$3:$C$1000=F49)*(MPAC!$G$3:$G$1000) )</f>
        <v>-94.964328847356796</v>
      </c>
      <c r="J49" s="9">
        <v>0</v>
      </c>
      <c r="K49" s="9">
        <f t="shared" si="5"/>
        <v>-92.866359528665981</v>
      </c>
      <c r="L49" s="9">
        <f t="shared" si="6"/>
        <v>-94.964328847356796</v>
      </c>
      <c r="M49" s="9"/>
      <c r="N49" s="9"/>
    </row>
    <row r="50" spans="1:14" x14ac:dyDescent="0.25">
      <c r="A50" s="6">
        <v>7</v>
      </c>
      <c r="B50" s="6" t="s">
        <v>33</v>
      </c>
      <c r="C50" s="6" t="s">
        <v>23</v>
      </c>
      <c r="D50" s="6" t="s">
        <v>24</v>
      </c>
      <c r="E50" s="6" t="str">
        <f t="shared" si="3"/>
        <v>RC NIST STEP SF=2000 NS=120</v>
      </c>
      <c r="F50" s="6" t="s">
        <v>49</v>
      </c>
      <c r="G50" s="6" t="str">
        <f t="shared" si="4"/>
        <v>RC NIST STEP SF=2000 NS=120 S6</v>
      </c>
      <c r="H50" s="7">
        <f>SUMPRODUCT( ('RC'!$A$3:$A$1000=A50)*('RC'!$B$3:$B$1000=C50)*('RC'!$E$3:$E$1000=D50)*('RC'!$C$3:$C$1000=F50)*('RC'!$F$3:$F$1000) )</f>
        <v>-100.2</v>
      </c>
      <c r="I50" s="7">
        <f>SUMPRODUCT( ('RC'!$A$3:$A$1000=A50)*('RC'!$B$3:$B$1000=C50)*('RC'!$E$3:$E$1000=D50)*('RC'!$C$3:$C$1000=F50)*('RC'!$H$3:$H$1000) )</f>
        <v>-100.5</v>
      </c>
      <c r="J50" s="7">
        <v>11.4</v>
      </c>
      <c r="K50" s="7">
        <f t="shared" si="5"/>
        <v>-88.8</v>
      </c>
      <c r="L50" s="7">
        <f t="shared" si="6"/>
        <v>-89.1</v>
      </c>
      <c r="M50" s="7">
        <f>ABS(K50-K$47)</f>
        <v>1.0515358350792923</v>
      </c>
      <c r="N50" s="7">
        <f>ABS(L50-L$47)</f>
        <v>0.70800424165609854</v>
      </c>
    </row>
    <row r="51" spans="1:14" x14ac:dyDescent="0.25">
      <c r="A51" s="6">
        <v>7</v>
      </c>
      <c r="B51" s="6" t="s">
        <v>36</v>
      </c>
      <c r="C51" s="6" t="s">
        <v>29</v>
      </c>
      <c r="D51" s="6" t="s">
        <v>24</v>
      </c>
      <c r="E51" s="6" t="str">
        <f t="shared" si="3"/>
        <v>RC+CE HCLD STEP SF=2000 NS=120</v>
      </c>
      <c r="F51" s="6" t="s">
        <v>49</v>
      </c>
      <c r="G51" s="6" t="str">
        <f t="shared" si="4"/>
        <v>RC+CE HCLD STEP SF=2000 NS=120 S6</v>
      </c>
      <c r="H51" s="7">
        <f>SUMPRODUCT( ('RC+CE'!$A$3:$A$1000=A51)*('RC+CE'!$B$3:$B$1000=C51)*('RC+CE'!$E$3:$E$1000=D51)*('RC+CE'!$C$3:$C$1000=F51)*('RC+CE'!$F$3:$F$1000) )</f>
        <v>-91.5</v>
      </c>
      <c r="I51" s="7">
        <f>SUMPRODUCT( ('RC+CE'!$A$3:$A$1000=A51)*('RC+CE'!$B$3:$B$1000=C51)*('RC+CE'!$E$3:$E$1000=D51)*('RC+CE'!$C$3:$C$1000=F51)*('RC+CE'!$H$3:$H$1000) )</f>
        <v>-93.2</v>
      </c>
      <c r="J51" s="7">
        <v>2.9</v>
      </c>
      <c r="K51" s="7">
        <f t="shared" si="5"/>
        <v>-88.6</v>
      </c>
      <c r="L51" s="7">
        <f t="shared" si="6"/>
        <v>-90.3</v>
      </c>
      <c r="M51" s="7">
        <f>ABS(K51-K$47)</f>
        <v>0.85153583507928943</v>
      </c>
      <c r="N51" s="7">
        <f>ABS(L51-L$47)</f>
        <v>0.4919957583439043</v>
      </c>
    </row>
    <row r="52" spans="1:14" x14ac:dyDescent="0.25">
      <c r="A52" s="8">
        <v>7</v>
      </c>
      <c r="B52" s="8" t="s">
        <v>36</v>
      </c>
      <c r="C52" s="8" t="s">
        <v>28</v>
      </c>
      <c r="D52" s="8" t="s">
        <v>24</v>
      </c>
      <c r="E52" s="8" t="str">
        <f t="shared" si="3"/>
        <v>RC+CE LCSD STEP SF=2000 NS=120</v>
      </c>
      <c r="F52" s="8" t="s">
        <v>49</v>
      </c>
      <c r="G52" s="8" t="str">
        <f t="shared" si="4"/>
        <v>RC+CE LCSD STEP SF=2000 NS=120 S6</v>
      </c>
      <c r="H52" s="9">
        <f>SUMPRODUCT( ('RC+CE'!$A$3:$A$1000=A52)*('RC+CE'!$B$3:$B$1000=C52)*('RC+CE'!$E$3:$E$1000=D52)*('RC+CE'!$C$3:$C$1000=F52)*('RC+CE'!$F$3:$F$1000) )</f>
        <v>-97.2</v>
      </c>
      <c r="I52" s="9">
        <f>SUMPRODUCT( ('RC+CE'!$A$3:$A$1000=A52)*('RC+CE'!$B$3:$B$1000=C52)*('RC+CE'!$E$3:$E$1000=D52)*('RC+CE'!$C$3:$C$1000=F52)*('RC+CE'!$H$3:$H$1000) )</f>
        <v>-98.8</v>
      </c>
      <c r="J52" s="9">
        <v>0</v>
      </c>
      <c r="K52" s="9">
        <f t="shared" si="5"/>
        <v>-97.2</v>
      </c>
      <c r="L52" s="9">
        <f t="shared" si="6"/>
        <v>-98.8</v>
      </c>
      <c r="M52" s="9"/>
      <c r="N52" s="9"/>
    </row>
    <row r="53" spans="1:14" x14ac:dyDescent="0.25">
      <c r="A53" s="8">
        <v>7</v>
      </c>
      <c r="B53" s="8" t="s">
        <v>35</v>
      </c>
      <c r="C53" s="8" t="s">
        <v>38</v>
      </c>
      <c r="D53" s="8" t="s">
        <v>18</v>
      </c>
      <c r="E53" s="8" t="str">
        <f t="shared" si="3"/>
        <v>RTS UMa AVG {P 45,L 45}</v>
      </c>
      <c r="F53" s="8" t="s">
        <v>49</v>
      </c>
      <c r="G53" s="8" t="str">
        <f t="shared" si="4"/>
        <v>RTS UMa AVG {P 45,L 45} S6</v>
      </c>
      <c r="H53" s="9">
        <f>SUMPRODUCT( (RTS!$A$3:$A$1000=A53)*(RTS!$B$3:$B$1000=C53)*(RTS!$E$3:$E$1000=D53)*(RTS!$C$3:$C$1000=F53)*(RTS!$F$3:$F$1000) )</f>
        <v>-88.53591190636449</v>
      </c>
      <c r="I53" s="9">
        <f>SUMPRODUCT( (RTS!$A$3:$A$1000=A53)*(RTS!$B$3:$B$1000=C53)*(RTS!$E$3:$E$1000=D53)*(RTS!$C$3:$C$1000=F53)*(RTS!$G$3:$G$1000) )</f>
        <v>-90.595396456636934</v>
      </c>
      <c r="J53" s="9">
        <v>0</v>
      </c>
      <c r="K53" s="9">
        <f t="shared" si="5"/>
        <v>-88.53591190636449</v>
      </c>
      <c r="L53" s="9">
        <f t="shared" si="6"/>
        <v>-90.595396456636934</v>
      </c>
      <c r="M53" s="9"/>
      <c r="N53" s="9"/>
    </row>
    <row r="54" spans="1:14" x14ac:dyDescent="0.25">
      <c r="A54" s="6">
        <v>7</v>
      </c>
      <c r="B54" s="6" t="s">
        <v>35</v>
      </c>
      <c r="C54" s="6" t="s">
        <v>38</v>
      </c>
      <c r="D54" s="6" t="s">
        <v>19</v>
      </c>
      <c r="E54" s="6" t="str">
        <f t="shared" si="3"/>
        <v>RTS UMa AVG all positions</v>
      </c>
      <c r="F54" s="6" t="s">
        <v>49</v>
      </c>
      <c r="G54" s="6" t="str">
        <f t="shared" si="4"/>
        <v>RTS UMa AVG all positions S6</v>
      </c>
      <c r="H54" s="7">
        <f>SUMPRODUCT( (RTS!$A$3:$A$1000=A54)*(RTS!$B$3:$B$1000=C54)*(RTS!$E$3:$E$1000=D54)*(RTS!$C$3:$C$1000=F54)*(RTS!$F$3:$F$1000) )</f>
        <v>-87.469296753267855</v>
      </c>
      <c r="I54" s="7">
        <f>SUMPRODUCT( (RTS!$A$3:$A$1000=A54)*(RTS!$B$3:$B$1000=C54)*(RTS!$E$3:$E$1000=D54)*(RTS!$C$3:$C$1000=F54)*(RTS!$G$3:$G$1000) )</f>
        <v>-89.65580202002829</v>
      </c>
      <c r="J54" s="7">
        <v>0</v>
      </c>
      <c r="K54" s="7">
        <f t="shared" si="5"/>
        <v>-87.469296753267855</v>
      </c>
      <c r="L54" s="7">
        <f t="shared" si="6"/>
        <v>-89.65580202002829</v>
      </c>
      <c r="M54" s="7">
        <f>ABS(K54-K$47)</f>
        <v>0.27916741165284975</v>
      </c>
      <c r="N54" s="7">
        <f>ABS(L54-L$47)</f>
        <v>0.15220222162780317</v>
      </c>
    </row>
    <row r="55" spans="1:14" x14ac:dyDescent="0.25">
      <c r="A55" s="8">
        <v>7</v>
      </c>
      <c r="B55" s="8" t="s">
        <v>35</v>
      </c>
      <c r="C55" s="8" t="s">
        <v>37</v>
      </c>
      <c r="D55" s="8" t="s">
        <v>18</v>
      </c>
      <c r="E55" s="8" t="str">
        <f t="shared" si="3"/>
        <v>RTS UMi AVG {P 45,L 45}</v>
      </c>
      <c r="F55" s="8" t="s">
        <v>49</v>
      </c>
      <c r="G55" s="8" t="str">
        <f t="shared" si="4"/>
        <v>RTS UMi AVG {P 45,L 45} S6</v>
      </c>
      <c r="H55" s="9">
        <f>SUMPRODUCT( (RTS!$A$3:$A$1000=A55)*(RTS!$B$3:$B$1000=C55)*(RTS!$E$3:$E$1000=D55)*(RTS!$C$3:$C$1000=F55)*(RTS!$F$3:$F$1000) )</f>
        <v>-96.54971218322153</v>
      </c>
      <c r="I55" s="9">
        <f>SUMPRODUCT( (RTS!$A$3:$A$1000=A55)*(RTS!$B$3:$B$1000=C55)*(RTS!$E$3:$E$1000=D55)*(RTS!$C$3:$C$1000=F55)*(RTS!$G$3:$G$1000) )</f>
        <v>-98.549712183221516</v>
      </c>
      <c r="J55" s="9">
        <v>0</v>
      </c>
      <c r="K55" s="9">
        <f t="shared" si="5"/>
        <v>-96.54971218322153</v>
      </c>
      <c r="L55" s="9">
        <f t="shared" si="6"/>
        <v>-98.549712183221516</v>
      </c>
      <c r="M55" s="9"/>
      <c r="N55" s="9"/>
    </row>
    <row r="56" spans="1:14" x14ac:dyDescent="0.25">
      <c r="A56" s="8">
        <v>7</v>
      </c>
      <c r="B56" s="8" t="s">
        <v>35</v>
      </c>
      <c r="C56" s="8" t="s">
        <v>37</v>
      </c>
      <c r="D56" s="8" t="s">
        <v>19</v>
      </c>
      <c r="E56" s="8" t="str">
        <f t="shared" si="3"/>
        <v>RTS UMi AVG all positions</v>
      </c>
      <c r="F56" s="8" t="s">
        <v>49</v>
      </c>
      <c r="G56" s="8" t="str">
        <f t="shared" si="4"/>
        <v>RTS UMi AVG all positions S6</v>
      </c>
      <c r="H56" s="9">
        <f>SUMPRODUCT( (RTS!$A$3:$A$1000=A56)*(RTS!$B$3:$B$1000=C56)*(RTS!$E$3:$E$1000=D56)*(RTS!$C$3:$C$1000=F56)*(RTS!$F$3:$F$1000) )</f>
        <v>-95.686488322247826</v>
      </c>
      <c r="I56" s="9">
        <f>SUMPRODUCT( (RTS!$A$3:$A$1000=A56)*(RTS!$B$3:$B$1000=C56)*(RTS!$E$3:$E$1000=D56)*(RTS!$C$3:$C$1000=F56)*(RTS!$G$3:$G$1000) )</f>
        <v>-97.693847065895042</v>
      </c>
      <c r="J56" s="9">
        <v>0</v>
      </c>
      <c r="K56" s="9">
        <f t="shared" si="5"/>
        <v>-95.686488322247826</v>
      </c>
      <c r="L56" s="9">
        <f t="shared" si="6"/>
        <v>-97.693847065895042</v>
      </c>
      <c r="M56" s="9"/>
      <c r="N56" s="9"/>
    </row>
    <row r="57" spans="1:14" x14ac:dyDescent="0.25">
      <c r="A57" s="8">
        <v>7</v>
      </c>
      <c r="B57" s="8" t="s">
        <v>34</v>
      </c>
      <c r="C57" s="8" t="s">
        <v>38</v>
      </c>
      <c r="D57" s="8" t="s">
        <v>18</v>
      </c>
      <c r="E57" s="8" t="str">
        <f t="shared" si="3"/>
        <v>MPAC UMa AVG {P 45,L 45}</v>
      </c>
      <c r="F57" s="8" t="s">
        <v>21</v>
      </c>
      <c r="G57" s="8" t="str">
        <f t="shared" si="4"/>
        <v>MPAC UMa AVG {P 45,L 45} Z3</v>
      </c>
      <c r="H57" s="9">
        <f>SUMPRODUCT( (MPAC!$A$3:$A$1000=A57)*(MPAC!$B$3:$B$1000=C57)*(MPAC!$E$3:$E$1000=D57)*(MPAC!$C$3:$C$1000=F57)*(MPAC!$F$3:$F$1000) )</f>
        <v>-89.6267279241533</v>
      </c>
      <c r="I57" s="9">
        <f>SUMPRODUCT( (MPAC!$A$3:$A$1000=A57)*(MPAC!$B$3:$B$1000=C57)*(MPAC!$E$3:$E$1000=D57)*(MPAC!$C$3:$C$1000=F57)*(MPAC!$G$3:$G$1000) )</f>
        <v>-91.681605304378323</v>
      </c>
      <c r="J57" s="9">
        <v>0</v>
      </c>
      <c r="K57" s="9">
        <f t="shared" si="5"/>
        <v>-89.6267279241533</v>
      </c>
      <c r="L57" s="9">
        <f t="shared" si="6"/>
        <v>-91.681605304378323</v>
      </c>
      <c r="M57" s="9"/>
      <c r="N57" s="9"/>
    </row>
    <row r="58" spans="1:14" x14ac:dyDescent="0.25">
      <c r="A58" s="10">
        <v>7</v>
      </c>
      <c r="B58" s="10" t="s">
        <v>34</v>
      </c>
      <c r="C58" s="10" t="s">
        <v>38</v>
      </c>
      <c r="D58" s="10" t="s">
        <v>19</v>
      </c>
      <c r="E58" s="10" t="str">
        <f t="shared" si="3"/>
        <v>MPAC UMa AVG all positions</v>
      </c>
      <c r="F58" s="10" t="s">
        <v>21</v>
      </c>
      <c r="G58" s="10" t="str">
        <f t="shared" si="4"/>
        <v>MPAC UMa AVG all positions Z3</v>
      </c>
      <c r="H58" s="11">
        <f>SUMPRODUCT( (MPAC!$A$3:$A$1000=A58)*(MPAC!$B$3:$B$1000=C58)*(MPAC!$E$3:$E$1000=D58)*(MPAC!$C$3:$C$1000=F58)*(MPAC!$F$3:$F$1000) )</f>
        <v>-88.575338814625866</v>
      </c>
      <c r="I58" s="11">
        <f>SUMPRODUCT( (MPAC!$A$3:$A$1000=A58)*(MPAC!$B$3:$B$1000=C58)*(MPAC!$E$3:$E$1000=D58)*(MPAC!$C$3:$C$1000=F58)*(MPAC!$G$3:$G$1000) )</f>
        <v>-90.734405160508643</v>
      </c>
      <c r="J58" s="11">
        <v>0</v>
      </c>
      <c r="K58" s="11">
        <f t="shared" si="5"/>
        <v>-88.575338814625866</v>
      </c>
      <c r="L58" s="11">
        <f t="shared" si="6"/>
        <v>-90.734405160508643</v>
      </c>
      <c r="M58" s="11"/>
      <c r="N58" s="11"/>
    </row>
    <row r="59" spans="1:14" x14ac:dyDescent="0.25">
      <c r="A59" s="8">
        <v>7</v>
      </c>
      <c r="B59" s="8" t="s">
        <v>34</v>
      </c>
      <c r="C59" s="8" t="s">
        <v>37</v>
      </c>
      <c r="D59" s="8" t="s">
        <v>18</v>
      </c>
      <c r="E59" s="8" t="str">
        <f t="shared" si="3"/>
        <v>MPAC UMi AVG {P 45,L 45}</v>
      </c>
      <c r="F59" s="8" t="s">
        <v>21</v>
      </c>
      <c r="G59" s="8" t="str">
        <f t="shared" si="4"/>
        <v>MPAC UMi AVG {P 45,L 45} Z3</v>
      </c>
      <c r="H59" s="9">
        <f>SUMPRODUCT( (MPAC!$A$3:$A$1000=A59)*(MPAC!$B$3:$B$1000=C59)*(MPAC!$E$3:$E$1000=D59)*(MPAC!$C$3:$C$1000=F59)*(MPAC!$F$3:$F$1000) )</f>
        <v>-94.847410106634626</v>
      </c>
      <c r="I59" s="9">
        <f>SUMPRODUCT( (MPAC!$A$3:$A$1000=A59)*(MPAC!$B$3:$B$1000=C59)*(MPAC!$E$3:$E$1000=D59)*(MPAC!$C$3:$C$1000=F59)*(MPAC!$G$3:$G$1000) )</f>
        <v>-96.747410106634646</v>
      </c>
      <c r="J59" s="9">
        <v>0</v>
      </c>
      <c r="K59" s="9">
        <f t="shared" si="5"/>
        <v>-94.847410106634626</v>
      </c>
      <c r="L59" s="9">
        <f t="shared" si="6"/>
        <v>-96.747410106634646</v>
      </c>
      <c r="M59" s="9"/>
      <c r="N59" s="9"/>
    </row>
    <row r="60" spans="1:14" x14ac:dyDescent="0.25">
      <c r="A60" s="8">
        <v>7</v>
      </c>
      <c r="B60" s="8" t="s">
        <v>34</v>
      </c>
      <c r="C60" s="8" t="s">
        <v>37</v>
      </c>
      <c r="D60" s="8" t="s">
        <v>19</v>
      </c>
      <c r="E60" s="8" t="str">
        <f t="shared" si="3"/>
        <v>MPAC UMi AVG all positions</v>
      </c>
      <c r="F60" s="8" t="s">
        <v>21</v>
      </c>
      <c r="G60" s="8" t="str">
        <f t="shared" si="4"/>
        <v>MPAC UMi AVG all positions Z3</v>
      </c>
      <c r="H60" s="9">
        <f>SUMPRODUCT( (MPAC!$A$3:$A$1000=A60)*(MPAC!$B$3:$B$1000=C60)*(MPAC!$E$3:$E$1000=D60)*(MPAC!$C$3:$C$1000=F60)*(MPAC!$F$3:$F$1000) )</f>
        <v>-93.993422102036618</v>
      </c>
      <c r="I60" s="9">
        <f>SUMPRODUCT( (MPAC!$A$3:$A$1000=A60)*(MPAC!$B$3:$B$1000=C60)*(MPAC!$E$3:$E$1000=D60)*(MPAC!$C$3:$C$1000=F60)*(MPAC!$G$3:$G$1000) )</f>
        <v>-95.983216537525834</v>
      </c>
      <c r="J60" s="9">
        <v>0</v>
      </c>
      <c r="K60" s="9">
        <f t="shared" si="5"/>
        <v>-93.993422102036618</v>
      </c>
      <c r="L60" s="9">
        <f t="shared" si="6"/>
        <v>-95.983216537525834</v>
      </c>
      <c r="M60" s="9"/>
      <c r="N60" s="9"/>
    </row>
    <row r="61" spans="1:14" x14ac:dyDescent="0.25">
      <c r="A61" s="6">
        <v>7</v>
      </c>
      <c r="B61" s="6" t="s">
        <v>33</v>
      </c>
      <c r="C61" s="6" t="s">
        <v>23</v>
      </c>
      <c r="D61" s="6" t="s">
        <v>24</v>
      </c>
      <c r="E61" s="6" t="str">
        <f t="shared" si="3"/>
        <v>RC NIST STEP SF=2000 NS=120</v>
      </c>
      <c r="F61" s="6" t="s">
        <v>21</v>
      </c>
      <c r="G61" s="6" t="str">
        <f t="shared" si="4"/>
        <v>RC NIST STEP SF=2000 NS=120 Z3</v>
      </c>
      <c r="H61" s="7">
        <f>SUMPRODUCT( ('RC'!$A$3:$A$1000=A61)*('RC'!$B$3:$B$1000=C61)*('RC'!$E$3:$E$1000=D61)*('RC'!$C$3:$C$1000=F61)*('RC'!$F$3:$F$1000) )</f>
        <v>-100.8</v>
      </c>
      <c r="I61" s="7">
        <f>SUMPRODUCT( ('RC'!$A$3:$A$1000=A61)*('RC'!$B$3:$B$1000=C61)*('RC'!$E$3:$E$1000=D61)*('RC'!$C$3:$C$1000=F61)*('RC'!$H$3:$H$1000) )</f>
        <v>-101.1</v>
      </c>
      <c r="J61" s="7">
        <v>11.4</v>
      </c>
      <c r="K61" s="7">
        <f t="shared" si="5"/>
        <v>-89.399999999999991</v>
      </c>
      <c r="L61" s="7">
        <f t="shared" si="6"/>
        <v>-89.699999999999989</v>
      </c>
      <c r="M61" s="7">
        <f>ABS(K61-K$58)</f>
        <v>0.82466118537412569</v>
      </c>
      <c r="N61" s="7">
        <f>ABS(L61-L$58)</f>
        <v>1.0344051605086548</v>
      </c>
    </row>
    <row r="62" spans="1:14" x14ac:dyDescent="0.25">
      <c r="A62" s="6">
        <v>7</v>
      </c>
      <c r="B62" s="6" t="s">
        <v>36</v>
      </c>
      <c r="C62" s="6" t="s">
        <v>29</v>
      </c>
      <c r="D62" s="6" t="s">
        <v>24</v>
      </c>
      <c r="E62" s="6" t="str">
        <f t="shared" si="3"/>
        <v>RC+CE HCLD STEP SF=2000 NS=120</v>
      </c>
      <c r="F62" s="6" t="s">
        <v>21</v>
      </c>
      <c r="G62" s="6" t="str">
        <f t="shared" si="4"/>
        <v>RC+CE HCLD STEP SF=2000 NS=120 Z3</v>
      </c>
      <c r="H62" s="7">
        <f>SUMPRODUCT( ('RC+CE'!$A$3:$A$1000=A62)*('RC+CE'!$B$3:$B$1000=C62)*('RC+CE'!$E$3:$E$1000=D62)*('RC+CE'!$C$3:$C$1000=F62)*('RC+CE'!$F$3:$F$1000) )</f>
        <v>-92.2</v>
      </c>
      <c r="I62" s="7">
        <f>SUMPRODUCT( ('RC+CE'!$A$3:$A$1000=A62)*('RC+CE'!$B$3:$B$1000=C62)*('RC+CE'!$E$3:$E$1000=D62)*('RC+CE'!$C$3:$C$1000=F62)*('RC+CE'!$H$3:$H$1000) )</f>
        <v>-94</v>
      </c>
      <c r="J62" s="7">
        <v>2.9</v>
      </c>
      <c r="K62" s="7">
        <f t="shared" si="5"/>
        <v>-89.3</v>
      </c>
      <c r="L62" s="7">
        <f t="shared" si="6"/>
        <v>-91.1</v>
      </c>
      <c r="M62" s="7">
        <f>ABS(K62-K$58)</f>
        <v>0.72466118537413138</v>
      </c>
      <c r="N62" s="7">
        <f>ABS(L62-L$58)</f>
        <v>0.36559483949135085</v>
      </c>
    </row>
    <row r="63" spans="1:14" x14ac:dyDescent="0.25">
      <c r="A63" s="8">
        <v>7</v>
      </c>
      <c r="B63" s="8" t="s">
        <v>36</v>
      </c>
      <c r="C63" s="8" t="s">
        <v>28</v>
      </c>
      <c r="D63" s="8" t="s">
        <v>24</v>
      </c>
      <c r="E63" s="8" t="str">
        <f t="shared" si="3"/>
        <v>RC+CE LCSD STEP SF=2000 NS=120</v>
      </c>
      <c r="F63" s="8" t="s">
        <v>21</v>
      </c>
      <c r="G63" s="8" t="str">
        <f t="shared" si="4"/>
        <v>RC+CE LCSD STEP SF=2000 NS=120 Z3</v>
      </c>
      <c r="H63" s="9">
        <f>SUMPRODUCT( ('RC+CE'!$A$3:$A$1000=A63)*('RC+CE'!$B$3:$B$1000=C63)*('RC+CE'!$E$3:$E$1000=D63)*('RC+CE'!$C$3:$C$1000=F63)*('RC+CE'!$F$3:$F$1000) )</f>
        <v>-97.7</v>
      </c>
      <c r="I63" s="9">
        <f>SUMPRODUCT( ('RC+CE'!$A$3:$A$1000=A63)*('RC+CE'!$B$3:$B$1000=C63)*('RC+CE'!$E$3:$E$1000=D63)*('RC+CE'!$C$3:$C$1000=F63)*('RC+CE'!$H$3:$H$1000) )</f>
        <v>-99.3</v>
      </c>
      <c r="J63" s="9">
        <v>0</v>
      </c>
      <c r="K63" s="9">
        <f t="shared" si="5"/>
        <v>-97.7</v>
      </c>
      <c r="L63" s="9">
        <f t="shared" si="6"/>
        <v>-99.3</v>
      </c>
      <c r="M63" s="9"/>
      <c r="N63" s="9"/>
    </row>
    <row r="65" spans="12:14" x14ac:dyDescent="0.25">
      <c r="L65" s="8" t="s">
        <v>47</v>
      </c>
      <c r="M65" s="9">
        <f>MAX(M35:M63)</f>
        <v>1.8420353507650589</v>
      </c>
      <c r="N65" s="9">
        <f>MAX(N35:N63)</f>
        <v>1.0344051605086548</v>
      </c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5"/>
  <sheetViews>
    <sheetView workbookViewId="0"/>
  </sheetViews>
  <sheetFormatPr defaultRowHeight="15" x14ac:dyDescent="0.25"/>
  <cols>
    <col min="1" max="3" width="9.140625" style="8"/>
    <col min="4" max="4" width="19.7109375" style="8" bestFit="1" customWidth="1"/>
    <col min="5" max="5" width="31" style="8" bestFit="1" customWidth="1"/>
    <col min="6" max="6" width="9.140625" style="8"/>
    <col min="7" max="7" width="37.7109375" style="8" bestFit="1" customWidth="1"/>
    <col min="8" max="10" width="9.140625" style="9"/>
    <col min="11" max="12" width="14.140625" style="8" bestFit="1" customWidth="1"/>
    <col min="13" max="14" width="14.140625" style="8" customWidth="1"/>
    <col min="15" max="16384" width="9.140625" style="8"/>
  </cols>
  <sheetData>
    <row r="1" spans="1:14" x14ac:dyDescent="0.25">
      <c r="A1" s="12" t="s">
        <v>5</v>
      </c>
      <c r="B1" s="12" t="s">
        <v>30</v>
      </c>
      <c r="C1" s="12" t="s">
        <v>7</v>
      </c>
      <c r="D1" s="12" t="s">
        <v>39</v>
      </c>
      <c r="E1" s="12" t="s">
        <v>40</v>
      </c>
      <c r="F1" s="12" t="s">
        <v>4</v>
      </c>
      <c r="G1" s="12" t="s">
        <v>41</v>
      </c>
      <c r="H1" s="13" t="s">
        <v>31</v>
      </c>
      <c r="I1" s="13" t="s">
        <v>32</v>
      </c>
      <c r="J1" s="13" t="s">
        <v>42</v>
      </c>
      <c r="K1" s="13" t="s">
        <v>43</v>
      </c>
      <c r="L1" s="13" t="s">
        <v>44</v>
      </c>
      <c r="M1" s="13" t="s">
        <v>45</v>
      </c>
      <c r="N1" s="13" t="s">
        <v>46</v>
      </c>
    </row>
    <row r="2" spans="1:14" x14ac:dyDescent="0.25">
      <c r="A2" s="8">
        <v>13</v>
      </c>
      <c r="B2" s="8" t="s">
        <v>34</v>
      </c>
      <c r="C2" s="8" t="s">
        <v>38</v>
      </c>
      <c r="D2" s="8" t="s">
        <v>18</v>
      </c>
      <c r="E2" s="8" t="str">
        <f t="shared" ref="E2:E30" si="0">CONCATENATE(B2," ",C2," ",D2)</f>
        <v>MPAC UMa AVG {P 45,L 45}</v>
      </c>
      <c r="F2" s="8" t="s">
        <v>8</v>
      </c>
      <c r="G2" s="8" t="str">
        <f t="shared" ref="G2:G30" si="1">CONCATENATE(E2," ",F2)</f>
        <v>MPAC UMa AVG {P 45,L 45} XT1080</v>
      </c>
      <c r="H2" s="9">
        <f>SUMPRODUCT( (MPAC!$A$3:$A$1000=A2)*(MPAC!$B$3:$B$1000=C2)*(MPAC!$E$3:$E$1000=D2)*(MPAC!$C$3:$C$1000=F2)*(MPAC!$F$3:$F$1000) )</f>
        <v>-88.343829249411314</v>
      </c>
      <c r="I2" s="9">
        <f>SUMPRODUCT( (MPAC!$A$3:$A$1000=A2)*(MPAC!$B$3:$B$1000=C2)*(MPAC!$E$3:$E$1000=D2)*(MPAC!$C$3:$C$1000=F2)*(MPAC!$G$3:$G$1000) )</f>
        <v>-90.826727924153289</v>
      </c>
      <c r="J2" s="9">
        <v>0</v>
      </c>
      <c r="K2" s="9">
        <f>H2+$J2</f>
        <v>-88.343829249411314</v>
      </c>
      <c r="L2" s="9">
        <f>I2+$J2</f>
        <v>-90.826727924153289</v>
      </c>
      <c r="M2" s="9"/>
      <c r="N2" s="9"/>
    </row>
    <row r="3" spans="1:14" x14ac:dyDescent="0.25">
      <c r="A3" s="8">
        <v>13</v>
      </c>
      <c r="B3" s="8" t="s">
        <v>34</v>
      </c>
      <c r="C3" s="8" t="s">
        <v>38</v>
      </c>
      <c r="D3" s="8" t="s">
        <v>19</v>
      </c>
      <c r="E3" s="8" t="str">
        <f t="shared" si="0"/>
        <v>MPAC UMa AVG all positions</v>
      </c>
      <c r="F3" s="8" t="s">
        <v>8</v>
      </c>
      <c r="G3" s="8" t="str">
        <f t="shared" si="1"/>
        <v>MPAC UMa AVG all positions XT1080</v>
      </c>
      <c r="H3" s="9">
        <f>SUMPRODUCT( (MPAC!$A$3:$A$1000=A3)*(MPAC!$B$3:$B$1000=C3)*(MPAC!$E$3:$E$1000=D3)*(MPAC!$C$3:$C$1000=F3)*(MPAC!$F$3:$F$1000) )</f>
        <v>-87.156216477391183</v>
      </c>
      <c r="I3" s="9">
        <f>SUMPRODUCT( (MPAC!$A$3:$A$1000=A3)*(MPAC!$B$3:$B$1000=C3)*(MPAC!$E$3:$E$1000=D3)*(MPAC!$C$3:$C$1000=F3)*(MPAC!$G$3:$G$1000) )</f>
        <v>-89.602203543674165</v>
      </c>
      <c r="J3" s="9">
        <v>0</v>
      </c>
      <c r="K3" s="9">
        <f t="shared" ref="K3:L30" si="2">H3+$J3</f>
        <v>-87.156216477391183</v>
      </c>
      <c r="L3" s="9">
        <f t="shared" si="2"/>
        <v>-89.602203543674165</v>
      </c>
      <c r="M3" s="9"/>
      <c r="N3" s="9"/>
    </row>
    <row r="4" spans="1:14" x14ac:dyDescent="0.25">
      <c r="A4" s="8">
        <v>13</v>
      </c>
      <c r="B4" s="8" t="s">
        <v>34</v>
      </c>
      <c r="C4" s="8" t="s">
        <v>37</v>
      </c>
      <c r="D4" s="8" t="s">
        <v>18</v>
      </c>
      <c r="E4" s="8" t="str">
        <f t="shared" si="0"/>
        <v>MPAC UMi AVG {P 45,L 45}</v>
      </c>
      <c r="F4" s="8" t="s">
        <v>8</v>
      </c>
      <c r="G4" s="8" t="str">
        <f t="shared" si="1"/>
        <v>MPAC UMi AVG {P 45,L 45} XT1080</v>
      </c>
      <c r="H4" s="9">
        <f>SUMPRODUCT( (MPAC!$A$3:$A$1000=A4)*(MPAC!$B$3:$B$1000=C4)*(MPAC!$E$3:$E$1000=D4)*(MPAC!$C$3:$C$1000=F4)*(MPAC!$F$3:$F$1000) )</f>
        <v>-94.142808392057958</v>
      </c>
      <c r="I4" s="9">
        <f>SUMPRODUCT( (MPAC!$A$3:$A$1000=A4)*(MPAC!$B$3:$B$1000=C4)*(MPAC!$E$3:$E$1000=D4)*(MPAC!$C$3:$C$1000=F4)*(MPAC!$G$3:$G$1000) )</f>
        <v>-96.089646597059399</v>
      </c>
      <c r="J4" s="9">
        <v>0</v>
      </c>
      <c r="K4" s="9">
        <f t="shared" si="2"/>
        <v>-94.142808392057958</v>
      </c>
      <c r="L4" s="9">
        <f t="shared" si="2"/>
        <v>-96.089646597059399</v>
      </c>
      <c r="M4" s="9"/>
      <c r="N4" s="9"/>
    </row>
    <row r="5" spans="1:14" s="10" customFormat="1" x14ac:dyDescent="0.25">
      <c r="A5" s="10">
        <v>13</v>
      </c>
      <c r="B5" s="10" t="s">
        <v>34</v>
      </c>
      <c r="C5" s="10" t="s">
        <v>37</v>
      </c>
      <c r="D5" s="10" t="s">
        <v>19</v>
      </c>
      <c r="E5" s="10" t="str">
        <f t="shared" si="0"/>
        <v>MPAC UMi AVG all positions</v>
      </c>
      <c r="F5" s="10" t="s">
        <v>8</v>
      </c>
      <c r="G5" s="10" t="str">
        <f t="shared" si="1"/>
        <v>MPAC UMi AVG all positions XT1080</v>
      </c>
      <c r="H5" s="11">
        <f>SUMPRODUCT( (MPAC!$A$3:$A$1000=A5)*(MPAC!$B$3:$B$1000=C5)*(MPAC!$E$3:$E$1000=D5)*(MPAC!$C$3:$C$1000=F5)*(MPAC!$F$3:$F$1000) )</f>
        <v>-93.082166146896427</v>
      </c>
      <c r="I5" s="11">
        <f>SUMPRODUCT( (MPAC!$A$3:$A$1000=A5)*(MPAC!$B$3:$B$1000=C5)*(MPAC!$E$3:$E$1000=D5)*(MPAC!$C$3:$C$1000=F5)*(MPAC!$G$3:$G$1000) )</f>
        <v>-95.092272289180087</v>
      </c>
      <c r="J5" s="11">
        <v>0</v>
      </c>
      <c r="K5" s="11">
        <f t="shared" si="2"/>
        <v>-93.082166146896427</v>
      </c>
      <c r="L5" s="11">
        <f t="shared" si="2"/>
        <v>-95.092272289180087</v>
      </c>
      <c r="M5" s="11"/>
      <c r="N5" s="11"/>
    </row>
    <row r="6" spans="1:14" s="6" customFormat="1" x14ac:dyDescent="0.25">
      <c r="A6" s="6">
        <v>13</v>
      </c>
      <c r="B6" s="6" t="s">
        <v>33</v>
      </c>
      <c r="C6" s="6" t="s">
        <v>23</v>
      </c>
      <c r="D6" s="6" t="s">
        <v>24</v>
      </c>
      <c r="E6" s="6" t="str">
        <f t="shared" si="0"/>
        <v>RC NIST STEP SF=2000 NS=120</v>
      </c>
      <c r="F6" s="6" t="s">
        <v>8</v>
      </c>
      <c r="G6" s="6" t="str">
        <f t="shared" si="1"/>
        <v>RC NIST STEP SF=2000 NS=120 XT1080</v>
      </c>
      <c r="H6" s="7">
        <f>SUMPRODUCT( ('RC'!$A$3:$A$1000=A6)*('RC'!$B$3:$B$1000=C6)*('RC'!$E$3:$E$1000=D6)*('RC'!$C$3:$C$1000=F6)*('RC'!$F$3:$F$1000) )</f>
        <v>-98.8</v>
      </c>
      <c r="I6" s="7">
        <f>SUMPRODUCT( ('RC'!$A$3:$A$1000=A6)*('RC'!$B$3:$B$1000=C6)*('RC'!$E$3:$E$1000=D6)*('RC'!$C$3:$C$1000=F6)*('RC'!$H$3:$H$1000) )</f>
        <v>-99.1</v>
      </c>
      <c r="J6" s="7">
        <v>4</v>
      </c>
      <c r="K6" s="7">
        <f t="shared" si="2"/>
        <v>-94.8</v>
      </c>
      <c r="L6" s="7">
        <f t="shared" si="2"/>
        <v>-95.1</v>
      </c>
      <c r="M6" s="7">
        <f>ABS(K6-K$5)</f>
        <v>1.7178338531035706</v>
      </c>
      <c r="N6" s="7">
        <f>ABS(L6-L$5)</f>
        <v>7.7277108199069744E-3</v>
      </c>
    </row>
    <row r="7" spans="1:14" x14ac:dyDescent="0.25">
      <c r="A7" s="8">
        <v>13</v>
      </c>
      <c r="B7" s="8" t="s">
        <v>36</v>
      </c>
      <c r="C7" s="8" t="s">
        <v>29</v>
      </c>
      <c r="D7" s="8" t="s">
        <v>24</v>
      </c>
      <c r="E7" s="8" t="str">
        <f t="shared" si="0"/>
        <v>RC+CE HCLD STEP SF=2000 NS=120</v>
      </c>
      <c r="F7" s="8" t="s">
        <v>8</v>
      </c>
      <c r="G7" s="8" t="str">
        <f t="shared" si="1"/>
        <v>RC+CE HCLD STEP SF=2000 NS=120 XT1080</v>
      </c>
      <c r="H7" s="9">
        <f>SUMPRODUCT( ('RC+CE'!$A$3:$A$1000=A7)*('RC+CE'!$B$3:$B$1000=C7)*('RC+CE'!$E$3:$E$1000=D7)*('RC+CE'!$C$3:$C$1000=F7)*('RC+CE'!$F$3:$F$1000) )</f>
        <v>-88.7</v>
      </c>
      <c r="I7" s="9">
        <f>SUMPRODUCT( ('RC+CE'!$A$3:$A$1000=A7)*('RC+CE'!$B$3:$B$1000=C7)*('RC+CE'!$E$3:$E$1000=D7)*('RC+CE'!$C$3:$C$1000=F7)*('RC+CE'!$H$3:$H$1000) )</f>
        <v>-91.1</v>
      </c>
      <c r="J7" s="9">
        <v>0</v>
      </c>
      <c r="K7" s="9">
        <f t="shared" si="2"/>
        <v>-88.7</v>
      </c>
      <c r="L7" s="9">
        <f t="shared" si="2"/>
        <v>-91.1</v>
      </c>
      <c r="M7" s="9"/>
      <c r="N7" s="9"/>
    </row>
    <row r="8" spans="1:14" s="6" customFormat="1" x14ac:dyDescent="0.25">
      <c r="A8" s="6">
        <v>13</v>
      </c>
      <c r="B8" s="6" t="s">
        <v>36</v>
      </c>
      <c r="C8" s="6" t="s">
        <v>28</v>
      </c>
      <c r="D8" s="6" t="s">
        <v>24</v>
      </c>
      <c r="E8" s="6" t="str">
        <f t="shared" si="0"/>
        <v>RC+CE LCSD STEP SF=2000 NS=120</v>
      </c>
      <c r="F8" s="6" t="s">
        <v>8</v>
      </c>
      <c r="G8" s="6" t="str">
        <f t="shared" si="1"/>
        <v>RC+CE LCSD STEP SF=2000 NS=120 XT1080</v>
      </c>
      <c r="H8" s="7">
        <f>SUMPRODUCT( ('RC+CE'!$A$3:$A$1000=A8)*('RC+CE'!$B$3:$B$1000=C8)*('RC+CE'!$E$3:$E$1000=D8)*('RC+CE'!$C$3:$C$1000=F8)*('RC+CE'!$F$3:$F$1000) )</f>
        <v>-94.5</v>
      </c>
      <c r="I8" s="7">
        <f>SUMPRODUCT( ('RC+CE'!$A$3:$A$1000=A8)*('RC+CE'!$B$3:$B$1000=C8)*('RC+CE'!$E$3:$E$1000=D8)*('RC+CE'!$C$3:$C$1000=F8)*('RC+CE'!$H$3:$H$1000) )</f>
        <v>-96.1</v>
      </c>
      <c r="J8" s="7">
        <v>1</v>
      </c>
      <c r="K8" s="7">
        <f t="shared" si="2"/>
        <v>-93.5</v>
      </c>
      <c r="L8" s="7">
        <f t="shared" si="2"/>
        <v>-95.1</v>
      </c>
      <c r="M8" s="7">
        <f>ABS(K8-K$5)</f>
        <v>0.41783385310357346</v>
      </c>
      <c r="N8" s="7">
        <f>ABS(L8-L$5)</f>
        <v>7.7277108199069744E-3</v>
      </c>
    </row>
    <row r="9" spans="1:14" x14ac:dyDescent="0.25">
      <c r="A9" s="8">
        <v>13</v>
      </c>
      <c r="B9" s="8" t="s">
        <v>35</v>
      </c>
      <c r="C9" s="8" t="s">
        <v>38</v>
      </c>
      <c r="D9" s="8" t="s">
        <v>18</v>
      </c>
      <c r="E9" s="8" t="str">
        <f t="shared" si="0"/>
        <v>RTS UMa AVG {P 45,L 45}</v>
      </c>
      <c r="F9" s="8" t="s">
        <v>8</v>
      </c>
      <c r="G9" s="8" t="str">
        <f t="shared" si="1"/>
        <v>RTS UMa AVG {P 45,L 45} XT1080</v>
      </c>
      <c r="H9" s="9">
        <f>SUMPRODUCT( (RTS!$A$3:$A$1000=A9)*(RTS!$B$3:$B$1000=C9)*(RTS!$E$3:$E$1000=D9)*(RTS!$C$3:$C$1000=F9)*(RTS!$F$3:$F$1000) )</f>
        <v>-89.401538413865836</v>
      </c>
      <c r="I9" s="9">
        <f>SUMPRODUCT( (RTS!$A$3:$A$1000=A9)*(RTS!$B$3:$B$1000=C9)*(RTS!$E$3:$E$1000=D9)*(RTS!$C$3:$C$1000=F9)*(RTS!$G$3:$G$1000) )</f>
        <v>-91.735911906364493</v>
      </c>
      <c r="J9" s="9">
        <v>0</v>
      </c>
      <c r="K9" s="9">
        <f t="shared" si="2"/>
        <v>-89.401538413865836</v>
      </c>
      <c r="L9" s="9">
        <f t="shared" si="2"/>
        <v>-91.735911906364493</v>
      </c>
      <c r="M9" s="9"/>
      <c r="N9" s="9"/>
    </row>
    <row r="10" spans="1:14" x14ac:dyDescent="0.25">
      <c r="A10" s="8">
        <v>13</v>
      </c>
      <c r="B10" s="8" t="s">
        <v>35</v>
      </c>
      <c r="C10" s="8" t="s">
        <v>38</v>
      </c>
      <c r="D10" s="8" t="s">
        <v>19</v>
      </c>
      <c r="E10" s="8" t="str">
        <f t="shared" si="0"/>
        <v>RTS UMa AVG all positions</v>
      </c>
      <c r="F10" s="8" t="s">
        <v>8</v>
      </c>
      <c r="G10" s="8" t="str">
        <f t="shared" si="1"/>
        <v>RTS UMa AVG all positions XT1080</v>
      </c>
      <c r="H10" s="9">
        <f>SUMPRODUCT( (RTS!$A$3:$A$1000=A10)*(RTS!$B$3:$B$1000=C10)*(RTS!$E$3:$E$1000=D10)*(RTS!$C$3:$C$1000=F10)*(RTS!$F$3:$F$1000) )</f>
        <v>-88.188887874762244</v>
      </c>
      <c r="I10" s="9">
        <f>SUMPRODUCT( (RTS!$A$3:$A$1000=A10)*(RTS!$B$3:$B$1000=C10)*(RTS!$E$3:$E$1000=D10)*(RTS!$C$3:$C$1000=F10)*(RTS!$G$3:$G$1000) )</f>
        <v>-90.93170634351408</v>
      </c>
      <c r="J10" s="9">
        <v>0</v>
      </c>
      <c r="K10" s="9">
        <f t="shared" si="2"/>
        <v>-88.188887874762244</v>
      </c>
      <c r="L10" s="9">
        <f t="shared" si="2"/>
        <v>-90.93170634351408</v>
      </c>
      <c r="M10" s="9"/>
      <c r="N10" s="9"/>
    </row>
    <row r="11" spans="1:14" x14ac:dyDescent="0.25">
      <c r="A11" s="8">
        <v>13</v>
      </c>
      <c r="B11" s="8" t="s">
        <v>35</v>
      </c>
      <c r="C11" s="8" t="s">
        <v>37</v>
      </c>
      <c r="D11" s="8" t="s">
        <v>18</v>
      </c>
      <c r="E11" s="8" t="str">
        <f t="shared" si="0"/>
        <v>RTS UMi AVG {P 45,L 45}</v>
      </c>
      <c r="F11" s="8" t="s">
        <v>8</v>
      </c>
      <c r="G11" s="8" t="str">
        <f t="shared" si="1"/>
        <v>RTS UMi AVG {P 45,L 45} XT1080</v>
      </c>
      <c r="H11" s="9">
        <f>SUMPRODUCT( (RTS!$A$3:$A$1000=A11)*(RTS!$B$3:$B$1000=C11)*(RTS!$E$3:$E$1000=D11)*(RTS!$C$3:$C$1000=F11)*(RTS!$F$3:$F$1000) )</f>
        <v>-96.795396456636936</v>
      </c>
      <c r="I11" s="9">
        <f>SUMPRODUCT( (RTS!$A$3:$A$1000=A11)*(RTS!$B$3:$B$1000=C11)*(RTS!$E$3:$E$1000=D11)*(RTS!$C$3:$C$1000=F11)*(RTS!$G$3:$G$1000) )</f>
        <v>-98.747410106634632</v>
      </c>
      <c r="J11" s="9">
        <v>0</v>
      </c>
      <c r="K11" s="9">
        <f t="shared" si="2"/>
        <v>-96.795396456636936</v>
      </c>
      <c r="L11" s="9">
        <f t="shared" si="2"/>
        <v>-98.747410106634632</v>
      </c>
      <c r="M11" s="9"/>
      <c r="N11" s="9"/>
    </row>
    <row r="12" spans="1:14" s="6" customFormat="1" x14ac:dyDescent="0.25">
      <c r="A12" s="6">
        <v>13</v>
      </c>
      <c r="B12" s="6" t="s">
        <v>35</v>
      </c>
      <c r="C12" s="6" t="s">
        <v>37</v>
      </c>
      <c r="D12" s="6" t="s">
        <v>19</v>
      </c>
      <c r="E12" s="6" t="str">
        <f t="shared" si="0"/>
        <v>RTS UMi AVG all positions</v>
      </c>
      <c r="F12" s="6" t="s">
        <v>8</v>
      </c>
      <c r="G12" s="6" t="str">
        <f t="shared" si="1"/>
        <v>RTS UMi AVG all positions XT1080</v>
      </c>
      <c r="H12" s="7">
        <f>SUMPRODUCT( (RTS!$A$3:$A$1000=A12)*(RTS!$B$3:$B$1000=C12)*(RTS!$E$3:$E$1000=D12)*(RTS!$C$3:$C$1000=F12)*(RTS!$F$3:$F$1000) )</f>
        <v>-96.323083889945281</v>
      </c>
      <c r="I12" s="7">
        <f>SUMPRODUCT( (RTS!$A$3:$A$1000=A12)*(RTS!$B$3:$B$1000=C12)*(RTS!$E$3:$E$1000=D12)*(RTS!$C$3:$C$1000=F12)*(RTS!$G$3:$G$1000) )</f>
        <v>-98.257758770247904</v>
      </c>
      <c r="J12" s="7">
        <v>3.2</v>
      </c>
      <c r="K12" s="7">
        <f t="shared" si="2"/>
        <v>-93.123083889945278</v>
      </c>
      <c r="L12" s="7">
        <f t="shared" si="2"/>
        <v>-95.057758770247901</v>
      </c>
      <c r="M12" s="7">
        <f>ABS(K12-K$5)</f>
        <v>4.0917743048851207E-2</v>
      </c>
      <c r="N12" s="7">
        <f>ABS(L12-L$5)</f>
        <v>3.4513518932186571E-2</v>
      </c>
    </row>
    <row r="13" spans="1:14" x14ac:dyDescent="0.25">
      <c r="A13" s="8">
        <v>13</v>
      </c>
      <c r="B13" s="8" t="s">
        <v>34</v>
      </c>
      <c r="C13" s="8" t="s">
        <v>38</v>
      </c>
      <c r="D13" s="8" t="s">
        <v>18</v>
      </c>
      <c r="E13" s="8" t="str">
        <f t="shared" si="0"/>
        <v>MPAC UMa AVG {P 45,L 45}</v>
      </c>
      <c r="F13" s="8" t="s">
        <v>20</v>
      </c>
      <c r="G13" s="8" t="str">
        <f t="shared" si="1"/>
        <v>MPAC UMa AVG {P 45,L 45} XT1096</v>
      </c>
      <c r="H13" s="9">
        <f>SUMPRODUCT( (MPAC!$A$3:$A$1000=A13)*(MPAC!$B$3:$B$1000=C13)*(MPAC!$E$3:$E$1000=D13)*(MPAC!$C$3:$C$1000=F13)*(MPAC!$F$3:$F$1000) )</f>
        <v>-90.942808392057955</v>
      </c>
      <c r="I13" s="9">
        <f>SUMPRODUCT( (MPAC!$A$3:$A$1000=A13)*(MPAC!$B$3:$B$1000=C13)*(MPAC!$E$3:$E$1000=D13)*(MPAC!$C$3:$C$1000=F13)*(MPAC!$G$3:$G$1000) )</f>
        <v>-93.149712183221538</v>
      </c>
      <c r="J13" s="9">
        <v>0</v>
      </c>
      <c r="K13" s="9">
        <f t="shared" si="2"/>
        <v>-90.942808392057955</v>
      </c>
      <c r="L13" s="9">
        <f t="shared" si="2"/>
        <v>-93.149712183221538</v>
      </c>
      <c r="M13" s="9"/>
      <c r="N13" s="9"/>
    </row>
    <row r="14" spans="1:14" x14ac:dyDescent="0.25">
      <c r="A14" s="8">
        <v>13</v>
      </c>
      <c r="B14" s="8" t="s">
        <v>34</v>
      </c>
      <c r="C14" s="8" t="s">
        <v>38</v>
      </c>
      <c r="D14" s="8" t="s">
        <v>19</v>
      </c>
      <c r="E14" s="8" t="str">
        <f t="shared" si="0"/>
        <v>MPAC UMa AVG all positions</v>
      </c>
      <c r="F14" s="8" t="s">
        <v>20</v>
      </c>
      <c r="G14" s="8" t="str">
        <f t="shared" si="1"/>
        <v>MPAC UMa AVG all positions XT1096</v>
      </c>
      <c r="H14" s="9">
        <f>SUMPRODUCT( (MPAC!$A$3:$A$1000=A14)*(MPAC!$B$3:$B$1000=C14)*(MPAC!$E$3:$E$1000=D14)*(MPAC!$C$3:$C$1000=F14)*(MPAC!$F$3:$F$1000) )</f>
        <v>-89.965136355323295</v>
      </c>
      <c r="I14" s="9">
        <f>SUMPRODUCT( (MPAC!$A$3:$A$1000=A14)*(MPAC!$B$3:$B$1000=C14)*(MPAC!$E$3:$E$1000=D14)*(MPAC!$C$3:$C$1000=F14)*(MPAC!$G$3:$G$1000) )</f>
        <v>-92.381829345058705</v>
      </c>
      <c r="J14" s="9">
        <v>0</v>
      </c>
      <c r="K14" s="9">
        <f t="shared" si="2"/>
        <v>-89.965136355323295</v>
      </c>
      <c r="L14" s="9">
        <f t="shared" si="2"/>
        <v>-92.381829345058705</v>
      </c>
      <c r="M14" s="9"/>
      <c r="N14" s="9"/>
    </row>
    <row r="15" spans="1:14" x14ac:dyDescent="0.25">
      <c r="A15" s="8">
        <v>13</v>
      </c>
      <c r="B15" s="8" t="s">
        <v>34</v>
      </c>
      <c r="C15" s="8" t="s">
        <v>37</v>
      </c>
      <c r="D15" s="8" t="s">
        <v>18</v>
      </c>
      <c r="E15" s="8" t="str">
        <f t="shared" si="0"/>
        <v>MPAC UMi AVG {P 45,L 45}</v>
      </c>
      <c r="F15" s="8" t="s">
        <v>20</v>
      </c>
      <c r="G15" s="8" t="str">
        <f t="shared" si="1"/>
        <v>MPAC UMi AVG {P 45,L 45} XT1096</v>
      </c>
      <c r="H15" s="9">
        <f>SUMPRODUCT( (MPAC!$A$3:$A$1000=A15)*(MPAC!$B$3:$B$1000=C15)*(MPAC!$E$3:$E$1000=D15)*(MPAC!$C$3:$C$1000=F15)*(MPAC!$F$3:$F$1000) )</f>
        <v>-95.847410106634641</v>
      </c>
      <c r="I15" s="9">
        <f>SUMPRODUCT( (MPAC!$A$3:$A$1000=A15)*(MPAC!$B$3:$B$1000=C15)*(MPAC!$E$3:$E$1000=D15)*(MPAC!$C$3:$C$1000=F15)*(MPAC!$G$3:$G$1000) )</f>
        <v>-97.795396456636951</v>
      </c>
      <c r="J15" s="9">
        <v>0</v>
      </c>
      <c r="K15" s="9">
        <f t="shared" si="2"/>
        <v>-95.847410106634641</v>
      </c>
      <c r="L15" s="9">
        <f t="shared" si="2"/>
        <v>-97.795396456636951</v>
      </c>
      <c r="M15" s="9"/>
      <c r="N15" s="9"/>
    </row>
    <row r="16" spans="1:14" s="10" customFormat="1" x14ac:dyDescent="0.25">
      <c r="A16" s="10">
        <v>13</v>
      </c>
      <c r="B16" s="10" t="s">
        <v>34</v>
      </c>
      <c r="C16" s="10" t="s">
        <v>37</v>
      </c>
      <c r="D16" s="10" t="s">
        <v>19</v>
      </c>
      <c r="E16" s="10" t="str">
        <f t="shared" si="0"/>
        <v>MPAC UMi AVG all positions</v>
      </c>
      <c r="F16" s="10" t="s">
        <v>20</v>
      </c>
      <c r="G16" s="10" t="str">
        <f t="shared" si="1"/>
        <v>MPAC UMi AVG all positions XT1096</v>
      </c>
      <c r="H16" s="11">
        <f>SUMPRODUCT( (MPAC!$A$3:$A$1000=A16)*(MPAC!$B$3:$B$1000=C16)*(MPAC!$E$3:$E$1000=D16)*(MPAC!$C$3:$C$1000=F16)*(MPAC!$F$3:$F$1000) )</f>
        <v>-95.216960939657781</v>
      </c>
      <c r="I16" s="11">
        <f>SUMPRODUCT( (MPAC!$A$3:$A$1000=A16)*(MPAC!$B$3:$B$1000=C16)*(MPAC!$E$3:$E$1000=D16)*(MPAC!$C$3:$C$1000=F16)*(MPAC!$G$3:$G$1000) )</f>
        <v>-97.181228385609217</v>
      </c>
      <c r="J16" s="11">
        <v>0</v>
      </c>
      <c r="K16" s="11">
        <f t="shared" si="2"/>
        <v>-95.216960939657781</v>
      </c>
      <c r="L16" s="11">
        <f t="shared" si="2"/>
        <v>-97.181228385609217</v>
      </c>
      <c r="M16" s="11"/>
      <c r="N16" s="11"/>
    </row>
    <row r="17" spans="1:14" s="6" customFormat="1" x14ac:dyDescent="0.25">
      <c r="A17" s="6">
        <v>13</v>
      </c>
      <c r="B17" s="6" t="s">
        <v>33</v>
      </c>
      <c r="C17" s="6" t="s">
        <v>23</v>
      </c>
      <c r="D17" s="6" t="s">
        <v>24</v>
      </c>
      <c r="E17" s="6" t="str">
        <f t="shared" si="0"/>
        <v>RC NIST STEP SF=2000 NS=120</v>
      </c>
      <c r="F17" s="6" t="s">
        <v>20</v>
      </c>
      <c r="G17" s="6" t="str">
        <f t="shared" si="1"/>
        <v>RC NIST STEP SF=2000 NS=120 XT1096</v>
      </c>
      <c r="H17" s="7">
        <f>SUMPRODUCT( ('RC'!$A$3:$A$1000=A17)*('RC'!$B$3:$B$1000=C17)*('RC'!$E$3:$E$1000=D17)*('RC'!$C$3:$C$1000=F17)*('RC'!$F$3:$F$1000) )</f>
        <v>-99</v>
      </c>
      <c r="I17" s="7">
        <f>SUMPRODUCT( ('RC'!$A$3:$A$1000=A17)*('RC'!$B$3:$B$1000=C17)*('RC'!$E$3:$E$1000=D17)*('RC'!$C$3:$C$1000=F17)*('RC'!$H$3:$H$1000) )</f>
        <v>-99.3</v>
      </c>
      <c r="J17" s="7">
        <v>4</v>
      </c>
      <c r="K17" s="7">
        <f t="shared" si="2"/>
        <v>-95</v>
      </c>
      <c r="L17" s="7">
        <f t="shared" si="2"/>
        <v>-95.3</v>
      </c>
      <c r="M17" s="7">
        <f>ABS(K17-K$16)</f>
        <v>0.21696093965778118</v>
      </c>
      <c r="N17" s="7">
        <f>ABS(L17-L$16)</f>
        <v>1.8812283856092193</v>
      </c>
    </row>
    <row r="18" spans="1:14" x14ac:dyDescent="0.25">
      <c r="A18" s="8">
        <v>13</v>
      </c>
      <c r="B18" s="8" t="s">
        <v>36</v>
      </c>
      <c r="C18" s="8" t="s">
        <v>29</v>
      </c>
      <c r="D18" s="8" t="s">
        <v>24</v>
      </c>
      <c r="E18" s="8" t="str">
        <f t="shared" si="0"/>
        <v>RC+CE HCLD STEP SF=2000 NS=120</v>
      </c>
      <c r="F18" s="8" t="s">
        <v>20</v>
      </c>
      <c r="G18" s="8" t="str">
        <f t="shared" si="1"/>
        <v>RC+CE HCLD STEP SF=2000 NS=120 XT1096</v>
      </c>
      <c r="H18" s="9">
        <f>SUMPRODUCT( ('RC+CE'!$A$3:$A$1000=A18)*('RC+CE'!$B$3:$B$1000=C18)*('RC+CE'!$E$3:$E$1000=D18)*('RC+CE'!$C$3:$C$1000=F18)*('RC+CE'!$F$3:$F$1000) )</f>
        <v>-90.8</v>
      </c>
      <c r="I18" s="9">
        <f>SUMPRODUCT( ('RC+CE'!$A$3:$A$1000=A18)*('RC+CE'!$B$3:$B$1000=C18)*('RC+CE'!$E$3:$E$1000=D18)*('RC+CE'!$C$3:$C$1000=F18)*('RC+CE'!$H$3:$H$1000) )</f>
        <v>-92.8</v>
      </c>
      <c r="J18" s="9">
        <v>0</v>
      </c>
      <c r="K18" s="9">
        <f t="shared" si="2"/>
        <v>-90.8</v>
      </c>
      <c r="L18" s="9">
        <f t="shared" si="2"/>
        <v>-92.8</v>
      </c>
      <c r="M18" s="9"/>
      <c r="N18" s="9"/>
    </row>
    <row r="19" spans="1:14" s="6" customFormat="1" x14ac:dyDescent="0.25">
      <c r="A19" s="6">
        <v>13</v>
      </c>
      <c r="B19" s="6" t="s">
        <v>36</v>
      </c>
      <c r="C19" s="6" t="s">
        <v>28</v>
      </c>
      <c r="D19" s="6" t="s">
        <v>24</v>
      </c>
      <c r="E19" s="6" t="str">
        <f t="shared" si="0"/>
        <v>RC+CE LCSD STEP SF=2000 NS=120</v>
      </c>
      <c r="F19" s="6" t="s">
        <v>20</v>
      </c>
      <c r="G19" s="6" t="str">
        <f t="shared" si="1"/>
        <v>RC+CE LCSD STEP SF=2000 NS=120 XT1096</v>
      </c>
      <c r="H19" s="7">
        <f>SUMPRODUCT( ('RC+CE'!$A$3:$A$1000=A19)*('RC+CE'!$B$3:$B$1000=C19)*('RC+CE'!$E$3:$E$1000=D19)*('RC+CE'!$C$3:$C$1000=F19)*('RC+CE'!$F$3:$F$1000) )</f>
        <v>-96.1</v>
      </c>
      <c r="I19" s="7">
        <f>SUMPRODUCT( ('RC+CE'!$A$3:$A$1000=A19)*('RC+CE'!$B$3:$B$1000=C19)*('RC+CE'!$E$3:$E$1000=D19)*('RC+CE'!$C$3:$C$1000=F19)*('RC+CE'!$H$3:$H$1000) )</f>
        <v>-97.6</v>
      </c>
      <c r="J19" s="7">
        <v>1</v>
      </c>
      <c r="K19" s="7">
        <f t="shared" si="2"/>
        <v>-95.1</v>
      </c>
      <c r="L19" s="7">
        <f t="shared" si="2"/>
        <v>-96.6</v>
      </c>
      <c r="M19" s="7">
        <f>ABS(K19-K$16)</f>
        <v>0.11696093965778687</v>
      </c>
      <c r="N19" s="7">
        <f>ABS(L19-L$16)</f>
        <v>0.58122838560922219</v>
      </c>
    </row>
    <row r="20" spans="1:14" x14ac:dyDescent="0.25">
      <c r="A20" s="8">
        <v>13</v>
      </c>
      <c r="B20" s="8" t="s">
        <v>35</v>
      </c>
      <c r="C20" s="8" t="s">
        <v>38</v>
      </c>
      <c r="D20" s="8" t="s">
        <v>18</v>
      </c>
      <c r="E20" s="8" t="str">
        <f t="shared" si="0"/>
        <v>RTS UMa AVG {P 45,L 45}</v>
      </c>
      <c r="F20" s="8" t="s">
        <v>20</v>
      </c>
      <c r="G20" s="8" t="str">
        <f t="shared" si="1"/>
        <v>RTS UMa AVG {P 45,L 45} XT1096</v>
      </c>
      <c r="H20" s="9">
        <f>SUMPRODUCT( (RTS!$A$3:$A$1000=A20)*(RTS!$B$3:$B$1000=C20)*(RTS!$E$3:$E$1000=D20)*(RTS!$C$3:$C$1000=F20)*(RTS!$F$3:$F$1000) )</f>
        <v>-91.53591190636449</v>
      </c>
      <c r="I20" s="9">
        <f>SUMPRODUCT( (RTS!$A$3:$A$1000=A20)*(RTS!$B$3:$B$1000=C20)*(RTS!$E$3:$E$1000=D20)*(RTS!$C$3:$C$1000=F20)*(RTS!$G$3:$G$1000) )</f>
        <v>-93.695396456636928</v>
      </c>
      <c r="J20" s="9">
        <v>0</v>
      </c>
      <c r="K20" s="9">
        <f t="shared" si="2"/>
        <v>-91.53591190636449</v>
      </c>
      <c r="L20" s="9">
        <f t="shared" si="2"/>
        <v>-93.695396456636928</v>
      </c>
      <c r="M20" s="9"/>
      <c r="N20" s="9"/>
    </row>
    <row r="21" spans="1:14" x14ac:dyDescent="0.25">
      <c r="A21" s="8">
        <v>13</v>
      </c>
      <c r="B21" s="8" t="s">
        <v>35</v>
      </c>
      <c r="C21" s="8" t="s">
        <v>38</v>
      </c>
      <c r="D21" s="8" t="s">
        <v>19</v>
      </c>
      <c r="E21" s="8" t="str">
        <f t="shared" si="0"/>
        <v>RTS UMa AVG all positions</v>
      </c>
      <c r="F21" s="8" t="s">
        <v>20</v>
      </c>
      <c r="G21" s="8" t="str">
        <f t="shared" si="1"/>
        <v>RTS UMa AVG all positions XT1096</v>
      </c>
      <c r="H21" s="9">
        <f>SUMPRODUCT( (RTS!$A$3:$A$1000=A21)*(RTS!$B$3:$B$1000=C21)*(RTS!$E$3:$E$1000=D21)*(RTS!$C$3:$C$1000=F21)*(RTS!$F$3:$F$1000) )</f>
        <v>-89.375483710388281</v>
      </c>
      <c r="I21" s="9">
        <f>SUMPRODUCT( (RTS!$A$3:$A$1000=A21)*(RTS!$B$3:$B$1000=C21)*(RTS!$E$3:$E$1000=D21)*(RTS!$C$3:$C$1000=F21)*(RTS!$G$3:$G$1000) )</f>
        <v>-92.585806425682335</v>
      </c>
      <c r="J21" s="9">
        <v>0</v>
      </c>
      <c r="K21" s="9">
        <f t="shared" si="2"/>
        <v>-89.375483710388281</v>
      </c>
      <c r="L21" s="9">
        <f t="shared" si="2"/>
        <v>-92.585806425682335</v>
      </c>
      <c r="M21" s="9"/>
      <c r="N21" s="9"/>
    </row>
    <row r="22" spans="1:14" x14ac:dyDescent="0.25">
      <c r="A22" s="8">
        <v>13</v>
      </c>
      <c r="B22" s="8" t="s">
        <v>35</v>
      </c>
      <c r="C22" s="8" t="s">
        <v>37</v>
      </c>
      <c r="D22" s="8" t="s">
        <v>18</v>
      </c>
      <c r="E22" s="8" t="str">
        <f t="shared" si="0"/>
        <v>RTS UMi AVG {P 45,L 45}</v>
      </c>
      <c r="F22" s="8" t="s">
        <v>20</v>
      </c>
      <c r="G22" s="8" t="str">
        <f t="shared" si="1"/>
        <v>RTS UMi AVG {P 45,L 45} XT1096</v>
      </c>
      <c r="H22" s="9">
        <f>SUMPRODUCT( (RTS!$A$3:$A$1000=A22)*(RTS!$B$3:$B$1000=C22)*(RTS!$E$3:$E$1000=D22)*(RTS!$C$3:$C$1000=F22)*(RTS!$F$3:$F$1000) )</f>
        <v>-98.695396456636942</v>
      </c>
      <c r="I22" s="9">
        <f>SUMPRODUCT( (RTS!$A$3:$A$1000=A22)*(RTS!$B$3:$B$1000=C22)*(RTS!$E$3:$E$1000=D22)*(RTS!$C$3:$C$1000=F22)*(RTS!$G$3:$G$1000) )</f>
        <v>-100.69539645663694</v>
      </c>
      <c r="J22" s="9">
        <v>0</v>
      </c>
      <c r="K22" s="9">
        <f t="shared" si="2"/>
        <v>-98.695396456636942</v>
      </c>
      <c r="L22" s="9">
        <f t="shared" si="2"/>
        <v>-100.69539645663694</v>
      </c>
      <c r="M22" s="9"/>
      <c r="N22" s="9"/>
    </row>
    <row r="23" spans="1:14" s="6" customFormat="1" x14ac:dyDescent="0.25">
      <c r="A23" s="6">
        <v>13</v>
      </c>
      <c r="B23" s="6" t="s">
        <v>35</v>
      </c>
      <c r="C23" s="6" t="s">
        <v>37</v>
      </c>
      <c r="D23" s="6" t="s">
        <v>19</v>
      </c>
      <c r="E23" s="6" t="str">
        <f t="shared" si="0"/>
        <v>RTS UMi AVG all positions</v>
      </c>
      <c r="F23" s="6" t="s">
        <v>20</v>
      </c>
      <c r="G23" s="6" t="str">
        <f t="shared" si="1"/>
        <v>RTS UMi AVG all positions XT1096</v>
      </c>
      <c r="H23" s="7">
        <f>SUMPRODUCT( (RTS!$A$3:$A$1000=A23)*(RTS!$B$3:$B$1000=C23)*(RTS!$E$3:$E$1000=D23)*(RTS!$C$3:$C$1000=F23)*(RTS!$F$3:$F$1000) )</f>
        <v>-98.028417426993485</v>
      </c>
      <c r="I23" s="7">
        <f>SUMPRODUCT( (RTS!$A$3:$A$1000=A23)*(RTS!$B$3:$B$1000=C23)*(RTS!$E$3:$E$1000=D23)*(RTS!$C$3:$C$1000=F23)*(RTS!$G$3:$G$1000) )</f>
        <v>-100.0017438164201</v>
      </c>
      <c r="J23" s="7">
        <v>3.2</v>
      </c>
      <c r="K23" s="7">
        <f t="shared" si="2"/>
        <v>-94.828417426993482</v>
      </c>
      <c r="L23" s="7">
        <f t="shared" si="2"/>
        <v>-96.8017438164201</v>
      </c>
      <c r="M23" s="7">
        <f>ABS(K23-K$16)</f>
        <v>0.38854351266429887</v>
      </c>
      <c r="N23" s="7">
        <f>ABS(L23-L$16)</f>
        <v>0.37948456918911688</v>
      </c>
    </row>
    <row r="24" spans="1:14" x14ac:dyDescent="0.25">
      <c r="A24" s="8">
        <v>13</v>
      </c>
      <c r="B24" s="8" t="s">
        <v>34</v>
      </c>
      <c r="C24" s="8" t="s">
        <v>38</v>
      </c>
      <c r="D24" s="8" t="s">
        <v>18</v>
      </c>
      <c r="E24" s="8" t="str">
        <f t="shared" si="0"/>
        <v>MPAC UMa AVG {P 45,L 45}</v>
      </c>
      <c r="F24" s="8" t="s">
        <v>21</v>
      </c>
      <c r="G24" s="8" t="str">
        <f t="shared" si="1"/>
        <v>MPAC UMa AVG {P 45,L 45} Z3</v>
      </c>
      <c r="H24" s="9">
        <f>SUMPRODUCT( (MPAC!$A$3:$A$1000=A24)*(MPAC!$B$3:$B$1000=C24)*(MPAC!$E$3:$E$1000=D24)*(MPAC!$C$3:$C$1000=F24)*(MPAC!$F$3:$F$1000) )</f>
        <v>-88.726727924153295</v>
      </c>
      <c r="I24" s="9">
        <f>SUMPRODUCT( (MPAC!$A$3:$A$1000=A24)*(MPAC!$B$3:$B$1000=C24)*(MPAC!$E$3:$E$1000=D24)*(MPAC!$C$3:$C$1000=F24)*(MPAC!$G$3:$G$1000) )</f>
        <v>-91.267344808548856</v>
      </c>
      <c r="J24" s="9">
        <v>0</v>
      </c>
      <c r="K24" s="9">
        <f t="shared" si="2"/>
        <v>-88.726727924153295</v>
      </c>
      <c r="L24" s="9">
        <f t="shared" si="2"/>
        <v>-91.267344808548856</v>
      </c>
      <c r="M24" s="9"/>
      <c r="N24" s="9"/>
    </row>
    <row r="25" spans="1:14" x14ac:dyDescent="0.25">
      <c r="A25" s="8">
        <v>13</v>
      </c>
      <c r="B25" s="8" t="s">
        <v>34</v>
      </c>
      <c r="C25" s="8" t="s">
        <v>38</v>
      </c>
      <c r="D25" s="8" t="s">
        <v>19</v>
      </c>
      <c r="E25" s="8" t="str">
        <f t="shared" si="0"/>
        <v>MPAC UMa AVG all positions</v>
      </c>
      <c r="F25" s="8" t="s">
        <v>21</v>
      </c>
      <c r="G25" s="8" t="str">
        <f t="shared" si="1"/>
        <v>MPAC UMa AVG all positions Z3</v>
      </c>
      <c r="H25" s="9">
        <f>SUMPRODUCT( (MPAC!$A$3:$A$1000=A25)*(MPAC!$B$3:$B$1000=C25)*(MPAC!$E$3:$E$1000=D25)*(MPAC!$C$3:$C$1000=F25)*(MPAC!$F$3:$F$1000) )</f>
        <v>-80.305853078677302</v>
      </c>
      <c r="I25" s="9">
        <f>SUMPRODUCT( (MPAC!$A$3:$A$1000=A25)*(MPAC!$B$3:$B$1000=C25)*(MPAC!$E$3:$E$1000=D25)*(MPAC!$C$3:$C$1000=F25)*(MPAC!$G$3:$G$1000) )</f>
        <v>-87.563793552965592</v>
      </c>
      <c r="J25" s="9">
        <v>0</v>
      </c>
      <c r="K25" s="9">
        <f t="shared" si="2"/>
        <v>-80.305853078677302</v>
      </c>
      <c r="L25" s="9">
        <f t="shared" si="2"/>
        <v>-87.563793552965592</v>
      </c>
      <c r="M25" s="9"/>
      <c r="N25" s="9"/>
    </row>
    <row r="26" spans="1:14" x14ac:dyDescent="0.25">
      <c r="A26" s="8">
        <v>13</v>
      </c>
      <c r="B26" s="8" t="s">
        <v>34</v>
      </c>
      <c r="C26" s="8" t="s">
        <v>37</v>
      </c>
      <c r="D26" s="8" t="s">
        <v>18</v>
      </c>
      <c r="E26" s="8" t="str">
        <f t="shared" si="0"/>
        <v>MPAC UMi AVG {P 45,L 45}</v>
      </c>
      <c r="F26" s="8" t="s">
        <v>21</v>
      </c>
      <c r="G26" s="8" t="str">
        <f t="shared" si="1"/>
        <v>MPAC UMi AVG {P 45,L 45} Z3</v>
      </c>
      <c r="H26" s="9">
        <f>SUMPRODUCT( (MPAC!$A$3:$A$1000=A26)*(MPAC!$B$3:$B$1000=C26)*(MPAC!$E$3:$E$1000=D26)*(MPAC!$C$3:$C$1000=F26)*(MPAC!$F$3:$F$1000) )</f>
        <v>-94.015266097155148</v>
      </c>
      <c r="I26" s="9">
        <f>SUMPRODUCT( (MPAC!$A$3:$A$1000=A26)*(MPAC!$B$3:$B$1000=C26)*(MPAC!$E$3:$E$1000=D26)*(MPAC!$C$3:$C$1000=F26)*(MPAC!$G$3:$G$1000) )</f>
        <v>-95.97128104620117</v>
      </c>
      <c r="J26" s="9">
        <v>0</v>
      </c>
      <c r="K26" s="9">
        <f t="shared" si="2"/>
        <v>-94.015266097155148</v>
      </c>
      <c r="L26" s="9">
        <f t="shared" si="2"/>
        <v>-95.97128104620117</v>
      </c>
      <c r="M26" s="9"/>
      <c r="N26" s="9"/>
    </row>
    <row r="27" spans="1:14" s="10" customFormat="1" x14ac:dyDescent="0.25">
      <c r="A27" s="10">
        <v>13</v>
      </c>
      <c r="B27" s="10" t="s">
        <v>34</v>
      </c>
      <c r="C27" s="10" t="s">
        <v>37</v>
      </c>
      <c r="D27" s="10" t="s">
        <v>19</v>
      </c>
      <c r="E27" s="10" t="str">
        <f t="shared" si="0"/>
        <v>MPAC UMi AVG all positions</v>
      </c>
      <c r="F27" s="10" t="s">
        <v>21</v>
      </c>
      <c r="G27" s="10" t="str">
        <f t="shared" si="1"/>
        <v>MPAC UMi AVG all positions Z3</v>
      </c>
      <c r="H27" s="11">
        <f>SUMPRODUCT( (MPAC!$A$3:$A$1000=A27)*(MPAC!$B$3:$B$1000=C27)*(MPAC!$E$3:$E$1000=D27)*(MPAC!$C$3:$C$1000=F27)*(MPAC!$F$3:$F$1000) )</f>
        <v>-92.893361959599247</v>
      </c>
      <c r="I27" s="11">
        <f>SUMPRODUCT( (MPAC!$A$3:$A$1000=A27)*(MPAC!$B$3:$B$1000=C27)*(MPAC!$E$3:$E$1000=D27)*(MPAC!$C$3:$C$1000=F27)*(MPAC!$G$3:$G$1000) )</f>
        <v>-94.905880101895335</v>
      </c>
      <c r="J27" s="11">
        <v>0</v>
      </c>
      <c r="K27" s="11">
        <f t="shared" si="2"/>
        <v>-92.893361959599247</v>
      </c>
      <c r="L27" s="11">
        <f t="shared" si="2"/>
        <v>-94.905880101895335</v>
      </c>
      <c r="M27" s="11"/>
      <c r="N27" s="11"/>
    </row>
    <row r="28" spans="1:14" s="6" customFormat="1" x14ac:dyDescent="0.25">
      <c r="A28" s="6">
        <v>13</v>
      </c>
      <c r="B28" s="6" t="s">
        <v>33</v>
      </c>
      <c r="C28" s="6" t="s">
        <v>23</v>
      </c>
      <c r="D28" s="6" t="s">
        <v>24</v>
      </c>
      <c r="E28" s="6" t="str">
        <f t="shared" si="0"/>
        <v>RC NIST STEP SF=2000 NS=120</v>
      </c>
      <c r="F28" s="6" t="s">
        <v>21</v>
      </c>
      <c r="G28" s="6" t="str">
        <f t="shared" si="1"/>
        <v>RC NIST STEP SF=2000 NS=120 Z3</v>
      </c>
      <c r="H28" s="7">
        <f>SUMPRODUCT( ('RC'!$A$3:$A$1000=A28)*('RC'!$B$3:$B$1000=C28)*('RC'!$E$3:$E$1000=D28)*('RC'!$C$3:$C$1000=F28)*('RC'!$F$3:$F$1000) )</f>
        <v>-97.5</v>
      </c>
      <c r="I28" s="7">
        <f>SUMPRODUCT( ('RC'!$A$3:$A$1000=A28)*('RC'!$B$3:$B$1000=C28)*('RC'!$E$3:$E$1000=D28)*('RC'!$C$3:$C$1000=F28)*('RC'!$H$3:$H$1000) )</f>
        <v>-97.8</v>
      </c>
      <c r="J28" s="7">
        <v>4</v>
      </c>
      <c r="K28" s="7">
        <f t="shared" si="2"/>
        <v>-93.5</v>
      </c>
      <c r="L28" s="7">
        <f t="shared" si="2"/>
        <v>-93.8</v>
      </c>
      <c r="M28" s="7">
        <f>ABS(K28-K$27)</f>
        <v>0.6066380404007532</v>
      </c>
      <c r="N28" s="7">
        <f>ABS(L28-L$27)</f>
        <v>1.1058801018953375</v>
      </c>
    </row>
    <row r="29" spans="1:14" x14ac:dyDescent="0.25">
      <c r="A29" s="8">
        <v>13</v>
      </c>
      <c r="B29" s="8" t="s">
        <v>36</v>
      </c>
      <c r="C29" s="8" t="s">
        <v>29</v>
      </c>
      <c r="D29" s="8" t="s">
        <v>24</v>
      </c>
      <c r="E29" s="8" t="str">
        <f t="shared" si="0"/>
        <v>RC+CE HCLD STEP SF=2000 NS=120</v>
      </c>
      <c r="F29" s="8" t="s">
        <v>21</v>
      </c>
      <c r="G29" s="8" t="str">
        <f t="shared" si="1"/>
        <v>RC+CE HCLD STEP SF=2000 NS=120 Z3</v>
      </c>
      <c r="H29" s="9">
        <f>SUMPRODUCT( ('RC+CE'!$A$3:$A$1000=A29)*('RC+CE'!$B$3:$B$1000=C29)*('RC+CE'!$E$3:$E$1000=D29)*('RC+CE'!$C$3:$C$1000=F29)*('RC+CE'!$F$3:$F$1000) )</f>
        <v>-88</v>
      </c>
      <c r="I29" s="9">
        <f>SUMPRODUCT( ('RC+CE'!$A$3:$A$1000=A29)*('RC+CE'!$B$3:$B$1000=C29)*('RC+CE'!$E$3:$E$1000=D29)*('RC+CE'!$C$3:$C$1000=F29)*('RC+CE'!$H$3:$H$1000) )</f>
        <v>-90.8</v>
      </c>
      <c r="J29" s="9">
        <v>0</v>
      </c>
      <c r="K29" s="9">
        <f t="shared" si="2"/>
        <v>-88</v>
      </c>
      <c r="L29" s="9">
        <f t="shared" si="2"/>
        <v>-90.8</v>
      </c>
      <c r="M29" s="9"/>
      <c r="N29" s="9"/>
    </row>
    <row r="30" spans="1:14" s="6" customFormat="1" x14ac:dyDescent="0.25">
      <c r="A30" s="6">
        <v>13</v>
      </c>
      <c r="B30" s="6" t="s">
        <v>36</v>
      </c>
      <c r="C30" s="6" t="s">
        <v>28</v>
      </c>
      <c r="D30" s="6" t="s">
        <v>24</v>
      </c>
      <c r="E30" s="6" t="str">
        <f t="shared" si="0"/>
        <v>RC+CE LCSD STEP SF=2000 NS=120</v>
      </c>
      <c r="F30" s="6" t="s">
        <v>21</v>
      </c>
      <c r="G30" s="6" t="str">
        <f t="shared" si="1"/>
        <v>RC+CE LCSD STEP SF=2000 NS=120 Z3</v>
      </c>
      <c r="H30" s="7">
        <f>SUMPRODUCT( ('RC+CE'!$A$3:$A$1000=A30)*('RC+CE'!$B$3:$B$1000=C30)*('RC+CE'!$E$3:$E$1000=D30)*('RC+CE'!$C$3:$C$1000=F30)*('RC+CE'!$F$3:$F$1000) )</f>
        <v>-94.3</v>
      </c>
      <c r="I30" s="7">
        <f>SUMPRODUCT( ('RC+CE'!$A$3:$A$1000=A30)*('RC+CE'!$B$3:$B$1000=C30)*('RC+CE'!$E$3:$E$1000=D30)*('RC+CE'!$C$3:$C$1000=F30)*('RC+CE'!$H$3:$H$1000) )</f>
        <v>-95.9</v>
      </c>
      <c r="J30" s="7">
        <v>1</v>
      </c>
      <c r="K30" s="7">
        <f t="shared" si="2"/>
        <v>-93.3</v>
      </c>
      <c r="L30" s="7">
        <f t="shared" si="2"/>
        <v>-94.9</v>
      </c>
      <c r="M30" s="7">
        <f>ABS(K30-K$27)</f>
        <v>0.40663804040075036</v>
      </c>
      <c r="N30" s="7">
        <f>ABS(L30-L$27)</f>
        <v>5.8801018953289486E-3</v>
      </c>
    </row>
    <row r="32" spans="1:14" x14ac:dyDescent="0.25">
      <c r="L32" s="8" t="s">
        <v>47</v>
      </c>
      <c r="M32" s="9">
        <f>MAX(M2:M30)</f>
        <v>1.7178338531035706</v>
      </c>
      <c r="N32" s="9">
        <f>MAX(N2:N30)</f>
        <v>1.8812283856092193</v>
      </c>
    </row>
    <row r="33" spans="1:14" s="19" customFormat="1" x14ac:dyDescent="0.25">
      <c r="H33" s="20"/>
      <c r="I33" s="20"/>
      <c r="J33" s="20"/>
    </row>
    <row r="34" spans="1:14" x14ac:dyDescent="0.25">
      <c r="A34" s="12" t="s">
        <v>5</v>
      </c>
      <c r="B34" s="12" t="s">
        <v>30</v>
      </c>
      <c r="C34" s="12" t="s">
        <v>7</v>
      </c>
      <c r="D34" s="12" t="s">
        <v>39</v>
      </c>
      <c r="E34" s="12" t="s">
        <v>40</v>
      </c>
      <c r="F34" s="12" t="s">
        <v>4</v>
      </c>
      <c r="G34" s="12" t="s">
        <v>41</v>
      </c>
      <c r="H34" s="13" t="s">
        <v>31</v>
      </c>
      <c r="I34" s="13" t="s">
        <v>32</v>
      </c>
      <c r="J34" s="13" t="s">
        <v>42</v>
      </c>
      <c r="K34" s="13" t="s">
        <v>43</v>
      </c>
      <c r="L34" s="13" t="s">
        <v>44</v>
      </c>
      <c r="M34" s="13" t="s">
        <v>45</v>
      </c>
      <c r="N34" s="13" t="s">
        <v>46</v>
      </c>
    </row>
    <row r="35" spans="1:14" x14ac:dyDescent="0.25">
      <c r="A35" s="8">
        <v>7</v>
      </c>
      <c r="B35" s="8" t="s">
        <v>34</v>
      </c>
      <c r="C35" s="8" t="s">
        <v>38</v>
      </c>
      <c r="D35" s="8" t="s">
        <v>18</v>
      </c>
      <c r="E35" s="8" t="str">
        <f t="shared" ref="E35:E63" si="3">CONCATENATE(B35," ",C35," ",D35)</f>
        <v>MPAC UMa AVG {P 45,L 45}</v>
      </c>
      <c r="F35" s="8" t="s">
        <v>48</v>
      </c>
      <c r="G35" s="8" t="str">
        <f t="shared" ref="G35:G63" si="4">CONCATENATE(E35," ",F35)</f>
        <v>MPAC UMa AVG {P 45,L 45} S4</v>
      </c>
      <c r="H35" s="9">
        <f>SUMPRODUCT( (MPAC!$A$3:$A$1000=A35)*(MPAC!$B$3:$B$1000=C35)*(MPAC!$E$3:$E$1000=D35)*(MPAC!$C$3:$C$1000=F35)*(MPAC!$F$3:$F$1000) )</f>
        <v>-86.415266097155154</v>
      </c>
      <c r="I35" s="9">
        <f>SUMPRODUCT( (MPAC!$A$3:$A$1000=A35)*(MPAC!$B$3:$B$1000=C35)*(MPAC!$E$3:$E$1000=D35)*(MPAC!$C$3:$C$1000=F35)*(MPAC!$G$3:$G$1000) )</f>
        <v>-88.601538413865839</v>
      </c>
      <c r="J35" s="9">
        <v>0</v>
      </c>
      <c r="K35" s="9">
        <f>H35+$J35</f>
        <v>-86.415266097155154</v>
      </c>
      <c r="L35" s="9">
        <f>I35+$J35</f>
        <v>-88.601538413865839</v>
      </c>
      <c r="M35" s="9"/>
      <c r="N35" s="9"/>
    </row>
    <row r="36" spans="1:14" x14ac:dyDescent="0.25">
      <c r="A36" s="8">
        <v>7</v>
      </c>
      <c r="B36" s="8" t="s">
        <v>34</v>
      </c>
      <c r="C36" s="8" t="s">
        <v>38</v>
      </c>
      <c r="D36" s="8" t="s">
        <v>19</v>
      </c>
      <c r="E36" s="8" t="str">
        <f t="shared" si="3"/>
        <v>MPAC UMa AVG all positions</v>
      </c>
      <c r="F36" s="8" t="s">
        <v>48</v>
      </c>
      <c r="G36" s="8" t="str">
        <f t="shared" si="4"/>
        <v>MPAC UMa AVG all positions S4</v>
      </c>
      <c r="H36" s="9">
        <f>SUMPRODUCT( (MPAC!$A$3:$A$1000=A36)*(MPAC!$B$3:$B$1000=C36)*(MPAC!$E$3:$E$1000=D36)*(MPAC!$C$3:$C$1000=F36)*(MPAC!$F$3:$F$1000) )</f>
        <v>-85.85796464923493</v>
      </c>
      <c r="I36" s="9">
        <f>SUMPRODUCT( (MPAC!$A$3:$A$1000=A36)*(MPAC!$B$3:$B$1000=C36)*(MPAC!$E$3:$E$1000=D36)*(MPAC!$C$3:$C$1000=F36)*(MPAC!$G$3:$G$1000) )</f>
        <v>-88.169118000886115</v>
      </c>
      <c r="J36" s="9">
        <v>0</v>
      </c>
      <c r="K36" s="9">
        <f t="shared" ref="K36:K63" si="5">H36+$J36</f>
        <v>-85.85796464923493</v>
      </c>
      <c r="L36" s="9">
        <f t="shared" ref="L36:L63" si="6">I36+$J36</f>
        <v>-88.169118000886115</v>
      </c>
      <c r="M36" s="9"/>
      <c r="N36" s="9"/>
    </row>
    <row r="37" spans="1:14" x14ac:dyDescent="0.25">
      <c r="A37" s="8">
        <v>7</v>
      </c>
      <c r="B37" s="8" t="s">
        <v>34</v>
      </c>
      <c r="C37" s="8" t="s">
        <v>37</v>
      </c>
      <c r="D37" s="8" t="s">
        <v>18</v>
      </c>
      <c r="E37" s="8" t="str">
        <f t="shared" si="3"/>
        <v>MPAC UMi AVG {P 45,L 45}</v>
      </c>
      <c r="F37" s="8" t="s">
        <v>48</v>
      </c>
      <c r="G37" s="8" t="str">
        <f t="shared" si="4"/>
        <v>MPAC UMi AVG {P 45,L 45} S4</v>
      </c>
      <c r="H37" s="9">
        <f>SUMPRODUCT( (MPAC!$A$3:$A$1000=A37)*(MPAC!$B$3:$B$1000=C37)*(MPAC!$E$3:$E$1000=D37)*(MPAC!$C$3:$C$1000=F37)*(MPAC!$F$3:$F$1000) )</f>
        <v>-91.926730247057435</v>
      </c>
      <c r="I37" s="9">
        <f>SUMPRODUCT( (MPAC!$A$3:$A$1000=A37)*(MPAC!$B$3:$B$1000=C37)*(MPAC!$E$3:$E$1000=D37)*(MPAC!$C$3:$C$1000=F37)*(MPAC!$G$3:$G$1000) )</f>
        <v>-93.826730247057412</v>
      </c>
      <c r="J37" s="9">
        <v>0</v>
      </c>
      <c r="K37" s="9">
        <f t="shared" si="5"/>
        <v>-91.926730247057435</v>
      </c>
      <c r="L37" s="9">
        <f t="shared" si="6"/>
        <v>-93.826730247057412</v>
      </c>
      <c r="M37" s="9"/>
      <c r="N37" s="9"/>
    </row>
    <row r="38" spans="1:14" x14ac:dyDescent="0.25">
      <c r="A38" s="10">
        <v>7</v>
      </c>
      <c r="B38" s="10" t="s">
        <v>34</v>
      </c>
      <c r="C38" s="10" t="s">
        <v>37</v>
      </c>
      <c r="D38" s="10" t="s">
        <v>19</v>
      </c>
      <c r="E38" s="10" t="str">
        <f t="shared" si="3"/>
        <v>MPAC UMi AVG all positions</v>
      </c>
      <c r="F38" s="10" t="s">
        <v>48</v>
      </c>
      <c r="G38" s="10" t="str">
        <f t="shared" si="4"/>
        <v>MPAC UMi AVG all positions S4</v>
      </c>
      <c r="H38" s="11">
        <f>SUMPRODUCT( (MPAC!$A$3:$A$1000=A38)*(MPAC!$B$3:$B$1000=C38)*(MPAC!$E$3:$E$1000=D38)*(MPAC!$C$3:$C$1000=F38)*(MPAC!$F$3:$F$1000) )</f>
        <v>-91.608067533579884</v>
      </c>
      <c r="I38" s="11">
        <f>SUMPRODUCT( (MPAC!$A$3:$A$1000=A38)*(MPAC!$B$3:$B$1000=C38)*(MPAC!$E$3:$E$1000=D38)*(MPAC!$C$3:$C$1000=F38)*(MPAC!$G$3:$G$1000) )</f>
        <v>-93.638424588955971</v>
      </c>
      <c r="J38" s="11">
        <v>0</v>
      </c>
      <c r="K38" s="11">
        <f t="shared" si="5"/>
        <v>-91.608067533579884</v>
      </c>
      <c r="L38" s="11">
        <f t="shared" si="6"/>
        <v>-93.638424588955971</v>
      </c>
      <c r="M38" s="11"/>
      <c r="N38" s="11"/>
    </row>
    <row r="39" spans="1:14" x14ac:dyDescent="0.25">
      <c r="A39" s="6">
        <v>7</v>
      </c>
      <c r="B39" s="6" t="s">
        <v>33</v>
      </c>
      <c r="C39" s="6" t="s">
        <v>23</v>
      </c>
      <c r="D39" s="6" t="s">
        <v>25</v>
      </c>
      <c r="E39" s="6" t="str">
        <f t="shared" si="3"/>
        <v>RC NIST STEP SF=400 NS=120</v>
      </c>
      <c r="F39" s="6" t="s">
        <v>48</v>
      </c>
      <c r="G39" s="6" t="str">
        <f t="shared" si="4"/>
        <v>RC NIST STEP SF=400 NS=120 S4</v>
      </c>
      <c r="H39" s="7">
        <f>SUMPRODUCT( ('RC'!$A$3:$A$1000=A39)*('RC'!$B$3:$B$1000=C39)*('RC'!$E$3:$E$1000=D39)*('RC'!$C$3:$C$1000=F39)*('RC'!$F$3:$F$1000) )</f>
        <v>-99.1</v>
      </c>
      <c r="I39" s="7">
        <f>SUMPRODUCT( ('RC'!$A$3:$A$1000=A39)*('RC'!$B$3:$B$1000=C39)*('RC'!$E$3:$E$1000=D39)*('RC'!$C$3:$C$1000=F39)*('RC'!$H$3:$H$1000) )</f>
        <v>-99.6</v>
      </c>
      <c r="J39" s="7">
        <v>6</v>
      </c>
      <c r="K39" s="7">
        <f t="shared" si="5"/>
        <v>-93.1</v>
      </c>
      <c r="L39" s="7">
        <f t="shared" si="6"/>
        <v>-93.6</v>
      </c>
      <c r="M39" s="7">
        <f>ABS(K39-K$38)</f>
        <v>1.4919324664201099</v>
      </c>
      <c r="N39" s="7">
        <f>ABS(L39-L$38)</f>
        <v>3.8424588955976446E-2</v>
      </c>
    </row>
    <row r="40" spans="1:14" x14ac:dyDescent="0.25">
      <c r="A40" s="8">
        <v>7</v>
      </c>
      <c r="B40" s="8" t="s">
        <v>36</v>
      </c>
      <c r="C40" s="8" t="s">
        <v>29</v>
      </c>
      <c r="D40" s="8" t="s">
        <v>25</v>
      </c>
      <c r="E40" s="8" t="str">
        <f t="shared" si="3"/>
        <v>RC+CE HCLD STEP SF=400 NS=120</v>
      </c>
      <c r="F40" s="8" t="s">
        <v>48</v>
      </c>
      <c r="G40" s="8" t="str">
        <f t="shared" si="4"/>
        <v>RC+CE HCLD STEP SF=400 NS=120 S4</v>
      </c>
      <c r="H40" s="9">
        <f>SUMPRODUCT( ('RC+CE'!$A$3:$A$1000=A40)*('RC+CE'!$B$3:$B$1000=C40)*('RC+CE'!$E$3:$E$1000=D40)*('RC+CE'!$C$3:$C$1000=F40)*('RC+CE'!$F$3:$F$1000) )</f>
        <v>-89.2</v>
      </c>
      <c r="I40" s="9">
        <f>SUMPRODUCT( ('RC+CE'!$A$3:$A$1000=A40)*('RC+CE'!$B$3:$B$1000=C40)*('RC+CE'!$E$3:$E$1000=D40)*('RC+CE'!$C$3:$C$1000=F40)*('RC+CE'!$H$3:$H$1000) )</f>
        <v>-91.1</v>
      </c>
      <c r="J40" s="9">
        <v>0</v>
      </c>
      <c r="K40" s="9">
        <f t="shared" si="5"/>
        <v>-89.2</v>
      </c>
      <c r="L40" s="9">
        <f t="shared" si="6"/>
        <v>-91.1</v>
      </c>
      <c r="M40" s="9"/>
      <c r="N40" s="9"/>
    </row>
    <row r="41" spans="1:14" x14ac:dyDescent="0.25">
      <c r="A41" s="6">
        <v>7</v>
      </c>
      <c r="B41" s="6" t="s">
        <v>36</v>
      </c>
      <c r="C41" s="6" t="s">
        <v>28</v>
      </c>
      <c r="D41" s="6" t="s">
        <v>25</v>
      </c>
      <c r="E41" s="6" t="str">
        <f t="shared" si="3"/>
        <v>RC+CE LCSD STEP SF=400 NS=120</v>
      </c>
      <c r="F41" s="6" t="s">
        <v>48</v>
      </c>
      <c r="G41" s="6" t="str">
        <f t="shared" si="4"/>
        <v>RC+CE LCSD STEP SF=400 NS=120 S4</v>
      </c>
      <c r="H41" s="7">
        <f>SUMPRODUCT( ('RC+CE'!$A$3:$A$1000=A41)*('RC+CE'!$B$3:$B$1000=C41)*('RC+CE'!$E$3:$E$1000=D41)*('RC+CE'!$C$3:$C$1000=F41)*('RC+CE'!$F$3:$F$1000) )</f>
        <v>-96.1</v>
      </c>
      <c r="I41" s="7">
        <f>SUMPRODUCT( ('RC+CE'!$A$3:$A$1000=A41)*('RC+CE'!$B$3:$B$1000=C41)*('RC+CE'!$E$3:$E$1000=D41)*('RC+CE'!$C$3:$C$1000=F41)*('RC+CE'!$H$3:$H$1000) )</f>
        <v>-97.6</v>
      </c>
      <c r="J41" s="7">
        <v>4</v>
      </c>
      <c r="K41" s="7">
        <f t="shared" si="5"/>
        <v>-92.1</v>
      </c>
      <c r="L41" s="7">
        <f t="shared" si="6"/>
        <v>-93.6</v>
      </c>
      <c r="M41" s="7">
        <f>ABS(K41-K$38)</f>
        <v>0.4919324664201099</v>
      </c>
      <c r="N41" s="7">
        <f>ABS(L41-L$38)</f>
        <v>3.8424588955976446E-2</v>
      </c>
    </row>
    <row r="42" spans="1:14" x14ac:dyDescent="0.25">
      <c r="A42" s="8">
        <v>7</v>
      </c>
      <c r="B42" s="8" t="s">
        <v>35</v>
      </c>
      <c r="C42" s="8" t="s">
        <v>38</v>
      </c>
      <c r="D42" s="8" t="s">
        <v>18</v>
      </c>
      <c r="E42" s="8" t="str">
        <f t="shared" si="3"/>
        <v>RTS UMa AVG {P 45,L 45}</v>
      </c>
      <c r="F42" s="8" t="s">
        <v>48</v>
      </c>
      <c r="G42" s="8" t="str">
        <f t="shared" si="4"/>
        <v>RTS UMa AVG {P 45,L 45} S4</v>
      </c>
      <c r="H42" s="9">
        <f>SUMPRODUCT( (RTS!$A$3:$A$1000=A42)*(RTS!$B$3:$B$1000=C42)*(RTS!$E$3:$E$1000=D42)*(RTS!$C$3:$C$1000=F42)*(RTS!$F$3:$F$1000) )</f>
        <v>-86.826727924153303</v>
      </c>
      <c r="I42" s="9">
        <f>SUMPRODUCT( (RTS!$A$3:$A$1000=A42)*(RTS!$B$3:$B$1000=C42)*(RTS!$E$3:$E$1000=D42)*(RTS!$C$3:$C$1000=F42)*(RTS!$G$3:$G$1000) )</f>
        <v>-89.447410106634621</v>
      </c>
      <c r="J42" s="9">
        <v>0</v>
      </c>
      <c r="K42" s="9">
        <f t="shared" si="5"/>
        <v>-86.826727924153303</v>
      </c>
      <c r="L42" s="9">
        <f t="shared" si="6"/>
        <v>-89.447410106634621</v>
      </c>
      <c r="M42" s="9"/>
      <c r="N42" s="9"/>
    </row>
    <row r="43" spans="1:14" x14ac:dyDescent="0.25">
      <c r="A43" s="8">
        <v>7</v>
      </c>
      <c r="B43" s="8" t="s">
        <v>35</v>
      </c>
      <c r="C43" s="8" t="s">
        <v>38</v>
      </c>
      <c r="D43" s="8" t="s">
        <v>19</v>
      </c>
      <c r="E43" s="8" t="str">
        <f t="shared" si="3"/>
        <v>RTS UMa AVG all positions</v>
      </c>
      <c r="F43" s="8" t="s">
        <v>48</v>
      </c>
      <c r="G43" s="8" t="str">
        <f t="shared" si="4"/>
        <v>RTS UMa AVG all positions S4</v>
      </c>
      <c r="H43" s="9">
        <f>SUMPRODUCT( (RTS!$A$3:$A$1000=A43)*(RTS!$B$3:$B$1000=C43)*(RTS!$E$3:$E$1000=D43)*(RTS!$C$3:$C$1000=F43)*(RTS!$F$3:$F$1000) )</f>
        <v>-84.594463896933036</v>
      </c>
      <c r="I43" s="9">
        <f>SUMPRODUCT( (RTS!$A$3:$A$1000=A43)*(RTS!$B$3:$B$1000=C43)*(RTS!$E$3:$E$1000=D43)*(RTS!$C$3:$C$1000=F43)*(RTS!$G$3:$G$1000) )</f>
        <v>-88.210408118941942</v>
      </c>
      <c r="J43" s="9">
        <v>0</v>
      </c>
      <c r="K43" s="9">
        <f t="shared" si="5"/>
        <v>-84.594463896933036</v>
      </c>
      <c r="L43" s="9">
        <f t="shared" si="6"/>
        <v>-88.210408118941942</v>
      </c>
      <c r="M43" s="9"/>
      <c r="N43" s="9"/>
    </row>
    <row r="44" spans="1:14" x14ac:dyDescent="0.25">
      <c r="A44" s="8">
        <v>7</v>
      </c>
      <c r="B44" s="8" t="s">
        <v>35</v>
      </c>
      <c r="C44" s="8" t="s">
        <v>37</v>
      </c>
      <c r="D44" s="8" t="s">
        <v>18</v>
      </c>
      <c r="E44" s="8" t="str">
        <f t="shared" si="3"/>
        <v>RTS UMi AVG {P 45,L 45}</v>
      </c>
      <c r="F44" s="8" t="s">
        <v>48</v>
      </c>
      <c r="G44" s="8" t="str">
        <f t="shared" si="4"/>
        <v>RTS UMi AVG {P 45,L 45} S4</v>
      </c>
      <c r="H44" s="9">
        <f>SUMPRODUCT( (RTS!$A$3:$A$1000=A44)*(RTS!$B$3:$B$1000=C44)*(RTS!$E$3:$E$1000=D44)*(RTS!$C$3:$C$1000=F44)*(RTS!$F$3:$F$1000) )</f>
        <v>-95.289646597059374</v>
      </c>
      <c r="I44" s="9">
        <f>SUMPRODUCT( (RTS!$A$3:$A$1000=A44)*(RTS!$B$3:$B$1000=C44)*(RTS!$E$3:$E$1000=D44)*(RTS!$C$3:$C$1000=F44)*(RTS!$G$3:$G$1000) )</f>
        <v>-97.189646597059394</v>
      </c>
      <c r="J44" s="9">
        <v>0</v>
      </c>
      <c r="K44" s="9">
        <f t="shared" si="5"/>
        <v>-95.289646597059374</v>
      </c>
      <c r="L44" s="9">
        <f t="shared" si="6"/>
        <v>-97.189646597059394</v>
      </c>
      <c r="M44" s="9"/>
      <c r="N44" s="9"/>
    </row>
    <row r="45" spans="1:14" x14ac:dyDescent="0.25">
      <c r="A45" s="6">
        <v>7</v>
      </c>
      <c r="B45" s="6" t="s">
        <v>35</v>
      </c>
      <c r="C45" s="6" t="s">
        <v>37</v>
      </c>
      <c r="D45" s="6" t="s">
        <v>19</v>
      </c>
      <c r="E45" s="6" t="str">
        <f t="shared" si="3"/>
        <v>RTS UMi AVG all positions</v>
      </c>
      <c r="F45" s="6" t="s">
        <v>48</v>
      </c>
      <c r="G45" s="6" t="str">
        <f t="shared" si="4"/>
        <v>RTS UMi AVG all positions S4</v>
      </c>
      <c r="H45" s="7">
        <f>SUMPRODUCT( (RTS!$A$3:$A$1000=A45)*(RTS!$B$3:$B$1000=C45)*(RTS!$E$3:$E$1000=D45)*(RTS!$C$3:$C$1000=F45)*(RTS!$F$3:$F$1000) )</f>
        <v>-94.576131306853569</v>
      </c>
      <c r="I45" s="7">
        <f>SUMPRODUCT( (RTS!$A$3:$A$1000=A45)*(RTS!$B$3:$B$1000=C45)*(RTS!$E$3:$E$1000=D45)*(RTS!$C$3:$C$1000=F45)*(RTS!$G$3:$G$1000) )</f>
        <v>-96.536006235415812</v>
      </c>
      <c r="J45" s="7">
        <v>2.9</v>
      </c>
      <c r="K45" s="7">
        <f t="shared" si="5"/>
        <v>-91.676131306853563</v>
      </c>
      <c r="L45" s="7">
        <f t="shared" si="6"/>
        <v>-93.636006235415806</v>
      </c>
      <c r="M45" s="7">
        <f>ABS(K45-K$38)</f>
        <v>6.8063773273678407E-2</v>
      </c>
      <c r="N45" s="7">
        <f>ABS(L45-L$38)</f>
        <v>2.4183535401647305E-3</v>
      </c>
    </row>
    <row r="46" spans="1:14" x14ac:dyDescent="0.25">
      <c r="A46" s="8">
        <v>7</v>
      </c>
      <c r="B46" s="8" t="s">
        <v>34</v>
      </c>
      <c r="C46" s="8" t="s">
        <v>38</v>
      </c>
      <c r="D46" s="8" t="s">
        <v>18</v>
      </c>
      <c r="E46" s="8" t="str">
        <f t="shared" si="3"/>
        <v>MPAC UMa AVG {P 45,L 45}</v>
      </c>
      <c r="F46" s="8" t="s">
        <v>49</v>
      </c>
      <c r="G46" s="8" t="str">
        <f t="shared" si="4"/>
        <v>MPAC UMa AVG {P 45,L 45} S6</v>
      </c>
      <c r="H46" s="9">
        <f>SUMPRODUCT( (MPAC!$A$3:$A$1000=A46)*(MPAC!$B$3:$B$1000=C46)*(MPAC!$E$3:$E$1000=D46)*(MPAC!$C$3:$C$1000=F46)*(MPAC!$F$3:$F$1000) )</f>
        <v>-89.84595133227495</v>
      </c>
      <c r="I46" s="9">
        <f>SUMPRODUCT( (MPAC!$A$3:$A$1000=A46)*(MPAC!$B$3:$B$1000=C46)*(MPAC!$E$3:$E$1000=D46)*(MPAC!$C$3:$C$1000=F46)*(MPAC!$G$3:$G$1000) )</f>
        <v>-91.945951332274959</v>
      </c>
      <c r="J46" s="9">
        <v>0</v>
      </c>
      <c r="K46" s="9">
        <f t="shared" si="5"/>
        <v>-89.84595133227495</v>
      </c>
      <c r="L46" s="9">
        <f t="shared" si="6"/>
        <v>-91.945951332274959</v>
      </c>
      <c r="M46" s="9"/>
      <c r="N46" s="9"/>
    </row>
    <row r="47" spans="1:14" x14ac:dyDescent="0.25">
      <c r="A47" s="8">
        <v>7</v>
      </c>
      <c r="B47" s="8" t="s">
        <v>34</v>
      </c>
      <c r="C47" s="8" t="s">
        <v>38</v>
      </c>
      <c r="D47" s="8" t="s">
        <v>19</v>
      </c>
      <c r="E47" s="8" t="str">
        <f t="shared" si="3"/>
        <v>MPAC UMa AVG all positions</v>
      </c>
      <c r="F47" s="8" t="s">
        <v>49</v>
      </c>
      <c r="G47" s="8" t="str">
        <f t="shared" si="4"/>
        <v>MPAC UMa AVG all positions S6</v>
      </c>
      <c r="H47" s="9">
        <f>SUMPRODUCT( (MPAC!$A$3:$A$1000=A47)*(MPAC!$B$3:$B$1000=C47)*(MPAC!$E$3:$E$1000=D47)*(MPAC!$C$3:$C$1000=F47)*(MPAC!$F$3:$F$1000) )</f>
        <v>-87.748464164920705</v>
      </c>
      <c r="I47" s="9">
        <f>SUMPRODUCT( (MPAC!$A$3:$A$1000=A47)*(MPAC!$B$3:$B$1000=C47)*(MPAC!$E$3:$E$1000=D47)*(MPAC!$C$3:$C$1000=F47)*(MPAC!$G$3:$G$1000) )</f>
        <v>-89.808004241656093</v>
      </c>
      <c r="J47" s="9">
        <v>0</v>
      </c>
      <c r="K47" s="9">
        <f t="shared" si="5"/>
        <v>-87.748464164920705</v>
      </c>
      <c r="L47" s="9">
        <f t="shared" si="6"/>
        <v>-89.808004241656093</v>
      </c>
      <c r="M47" s="9"/>
      <c r="N47" s="9"/>
    </row>
    <row r="48" spans="1:14" x14ac:dyDescent="0.25">
      <c r="A48" s="8">
        <v>7</v>
      </c>
      <c r="B48" s="8" t="s">
        <v>34</v>
      </c>
      <c r="C48" s="8" t="s">
        <v>37</v>
      </c>
      <c r="D48" s="8" t="s">
        <v>18</v>
      </c>
      <c r="E48" s="8" t="str">
        <f t="shared" si="3"/>
        <v>MPAC UMi AVG {P 45,L 45}</v>
      </c>
      <c r="F48" s="8" t="s">
        <v>49</v>
      </c>
      <c r="G48" s="8" t="str">
        <f t="shared" si="4"/>
        <v>MPAC UMi AVG {P 45,L 45} S6</v>
      </c>
      <c r="H48" s="9">
        <f>SUMPRODUCT( (MPAC!$A$3:$A$1000=A48)*(MPAC!$B$3:$B$1000=C48)*(MPAC!$E$3:$E$1000=D48)*(MPAC!$C$3:$C$1000=F48)*(MPAC!$F$3:$F$1000) )</f>
        <v>-93.998848809173055</v>
      </c>
      <c r="I48" s="9">
        <f>SUMPRODUCT( (MPAC!$A$3:$A$1000=A48)*(MPAC!$B$3:$B$1000=C48)*(MPAC!$E$3:$E$1000=D48)*(MPAC!$C$3:$C$1000=F48)*(MPAC!$G$3:$G$1000) )</f>
        <v>-96.049712183221516</v>
      </c>
      <c r="J48" s="9">
        <v>0</v>
      </c>
      <c r="K48" s="9">
        <f t="shared" si="5"/>
        <v>-93.998848809173055</v>
      </c>
      <c r="L48" s="9">
        <f t="shared" si="6"/>
        <v>-96.049712183221516</v>
      </c>
      <c r="M48" s="9"/>
      <c r="N48" s="9"/>
    </row>
    <row r="49" spans="1:14" x14ac:dyDescent="0.25">
      <c r="A49" s="10">
        <v>7</v>
      </c>
      <c r="B49" s="10" t="s">
        <v>34</v>
      </c>
      <c r="C49" s="10" t="s">
        <v>37</v>
      </c>
      <c r="D49" s="10" t="s">
        <v>19</v>
      </c>
      <c r="E49" s="10" t="str">
        <f t="shared" si="3"/>
        <v>MPAC UMi AVG all positions</v>
      </c>
      <c r="F49" s="10" t="s">
        <v>49</v>
      </c>
      <c r="G49" s="10" t="str">
        <f t="shared" si="4"/>
        <v>MPAC UMi AVG all positions S6</v>
      </c>
      <c r="H49" s="11">
        <f>SUMPRODUCT( (MPAC!$A$3:$A$1000=A49)*(MPAC!$B$3:$B$1000=C49)*(MPAC!$E$3:$E$1000=D49)*(MPAC!$C$3:$C$1000=F49)*(MPAC!$F$3:$F$1000) )</f>
        <v>-92.866359528665981</v>
      </c>
      <c r="I49" s="11">
        <f>SUMPRODUCT( (MPAC!$A$3:$A$1000=A49)*(MPAC!$B$3:$B$1000=C49)*(MPAC!$E$3:$E$1000=D49)*(MPAC!$C$3:$C$1000=F49)*(MPAC!$G$3:$G$1000) )</f>
        <v>-94.964328847356796</v>
      </c>
      <c r="J49" s="11">
        <v>0</v>
      </c>
      <c r="K49" s="11">
        <f t="shared" si="5"/>
        <v>-92.866359528665981</v>
      </c>
      <c r="L49" s="11">
        <f t="shared" si="6"/>
        <v>-94.964328847356796</v>
      </c>
      <c r="M49" s="11"/>
      <c r="N49" s="11"/>
    </row>
    <row r="50" spans="1:14" x14ac:dyDescent="0.25">
      <c r="A50" s="6">
        <v>7</v>
      </c>
      <c r="B50" s="6" t="s">
        <v>33</v>
      </c>
      <c r="C50" s="6" t="s">
        <v>23</v>
      </c>
      <c r="D50" s="6" t="s">
        <v>24</v>
      </c>
      <c r="E50" s="6" t="str">
        <f t="shared" si="3"/>
        <v>RC NIST STEP SF=2000 NS=120</v>
      </c>
      <c r="F50" s="6" t="s">
        <v>49</v>
      </c>
      <c r="G50" s="6" t="str">
        <f t="shared" si="4"/>
        <v>RC NIST STEP SF=2000 NS=120 S6</v>
      </c>
      <c r="H50" s="7">
        <f>SUMPRODUCT( ('RC'!$A$3:$A$1000=A50)*('RC'!$B$3:$B$1000=C50)*('RC'!$E$3:$E$1000=D50)*('RC'!$C$3:$C$1000=F50)*('RC'!$F$3:$F$1000) )</f>
        <v>-100.2</v>
      </c>
      <c r="I50" s="7">
        <f>SUMPRODUCT( ('RC'!$A$3:$A$1000=A50)*('RC'!$B$3:$B$1000=C50)*('RC'!$E$3:$E$1000=D50)*('RC'!$C$3:$C$1000=F50)*('RC'!$H$3:$H$1000) )</f>
        <v>-100.5</v>
      </c>
      <c r="J50" s="7">
        <v>6</v>
      </c>
      <c r="K50" s="7">
        <f t="shared" si="5"/>
        <v>-94.2</v>
      </c>
      <c r="L50" s="7">
        <f t="shared" si="6"/>
        <v>-94.5</v>
      </c>
      <c r="M50" s="7">
        <f>ABS(K50-K$49)</f>
        <v>1.3336404713340215</v>
      </c>
      <c r="N50" s="7">
        <f>ABS(L50-L$49)</f>
        <v>0.46432884735679636</v>
      </c>
    </row>
    <row r="51" spans="1:14" x14ac:dyDescent="0.25">
      <c r="A51" s="8">
        <v>7</v>
      </c>
      <c r="B51" s="8" t="s">
        <v>36</v>
      </c>
      <c r="C51" s="8" t="s">
        <v>29</v>
      </c>
      <c r="D51" s="8" t="s">
        <v>24</v>
      </c>
      <c r="E51" s="8" t="str">
        <f t="shared" si="3"/>
        <v>RC+CE HCLD STEP SF=2000 NS=120</v>
      </c>
      <c r="F51" s="8" t="s">
        <v>49</v>
      </c>
      <c r="G51" s="8" t="str">
        <f t="shared" si="4"/>
        <v>RC+CE HCLD STEP SF=2000 NS=120 S6</v>
      </c>
      <c r="H51" s="9">
        <f>SUMPRODUCT( ('RC+CE'!$A$3:$A$1000=A51)*('RC+CE'!$B$3:$B$1000=C51)*('RC+CE'!$E$3:$E$1000=D51)*('RC+CE'!$C$3:$C$1000=F51)*('RC+CE'!$F$3:$F$1000) )</f>
        <v>-91.5</v>
      </c>
      <c r="I51" s="9">
        <f>SUMPRODUCT( ('RC+CE'!$A$3:$A$1000=A51)*('RC+CE'!$B$3:$B$1000=C51)*('RC+CE'!$E$3:$E$1000=D51)*('RC+CE'!$C$3:$C$1000=F51)*('RC+CE'!$H$3:$H$1000) )</f>
        <v>-93.2</v>
      </c>
      <c r="J51" s="9">
        <v>0</v>
      </c>
      <c r="K51" s="9">
        <f t="shared" si="5"/>
        <v>-91.5</v>
      </c>
      <c r="L51" s="9">
        <f t="shared" si="6"/>
        <v>-93.2</v>
      </c>
      <c r="M51" s="9"/>
      <c r="N51" s="9"/>
    </row>
    <row r="52" spans="1:14" x14ac:dyDescent="0.25">
      <c r="A52" s="6">
        <v>7</v>
      </c>
      <c r="B52" s="6" t="s">
        <v>36</v>
      </c>
      <c r="C52" s="6" t="s">
        <v>28</v>
      </c>
      <c r="D52" s="6" t="s">
        <v>24</v>
      </c>
      <c r="E52" s="6" t="str">
        <f t="shared" si="3"/>
        <v>RC+CE LCSD STEP SF=2000 NS=120</v>
      </c>
      <c r="F52" s="6" t="s">
        <v>49</v>
      </c>
      <c r="G52" s="6" t="str">
        <f t="shared" si="4"/>
        <v>RC+CE LCSD STEP SF=2000 NS=120 S6</v>
      </c>
      <c r="H52" s="7">
        <f>SUMPRODUCT( ('RC+CE'!$A$3:$A$1000=A52)*('RC+CE'!$B$3:$B$1000=C52)*('RC+CE'!$E$3:$E$1000=D52)*('RC+CE'!$C$3:$C$1000=F52)*('RC+CE'!$F$3:$F$1000) )</f>
        <v>-97.2</v>
      </c>
      <c r="I52" s="7">
        <f>SUMPRODUCT( ('RC+CE'!$A$3:$A$1000=A52)*('RC+CE'!$B$3:$B$1000=C52)*('RC+CE'!$E$3:$E$1000=D52)*('RC+CE'!$C$3:$C$1000=F52)*('RC+CE'!$H$3:$H$1000) )</f>
        <v>-98.8</v>
      </c>
      <c r="J52" s="7">
        <v>4</v>
      </c>
      <c r="K52" s="7">
        <f t="shared" si="5"/>
        <v>-93.2</v>
      </c>
      <c r="L52" s="7">
        <f t="shared" si="6"/>
        <v>-94.8</v>
      </c>
      <c r="M52" s="7">
        <f>ABS(K52-K$49)</f>
        <v>0.33364047133402153</v>
      </c>
      <c r="N52" s="7">
        <f>ABS(L52-L$49)</f>
        <v>0.1643288473567992</v>
      </c>
    </row>
    <row r="53" spans="1:14" x14ac:dyDescent="0.25">
      <c r="A53" s="8">
        <v>7</v>
      </c>
      <c r="B53" s="8" t="s">
        <v>35</v>
      </c>
      <c r="C53" s="8" t="s">
        <v>38</v>
      </c>
      <c r="D53" s="8" t="s">
        <v>18</v>
      </c>
      <c r="E53" s="8" t="str">
        <f t="shared" si="3"/>
        <v>RTS UMa AVG {P 45,L 45}</v>
      </c>
      <c r="F53" s="8" t="s">
        <v>49</v>
      </c>
      <c r="G53" s="8" t="str">
        <f t="shared" si="4"/>
        <v>RTS UMa AVG {P 45,L 45} S6</v>
      </c>
      <c r="H53" s="9">
        <f>SUMPRODUCT( (RTS!$A$3:$A$1000=A53)*(RTS!$B$3:$B$1000=C53)*(RTS!$E$3:$E$1000=D53)*(RTS!$C$3:$C$1000=F53)*(RTS!$F$3:$F$1000) )</f>
        <v>-88.53591190636449</v>
      </c>
      <c r="I53" s="9">
        <f>SUMPRODUCT( (RTS!$A$3:$A$1000=A53)*(RTS!$B$3:$B$1000=C53)*(RTS!$E$3:$E$1000=D53)*(RTS!$C$3:$C$1000=F53)*(RTS!$G$3:$G$1000) )</f>
        <v>-90.595396456636934</v>
      </c>
      <c r="J53" s="9">
        <v>0</v>
      </c>
      <c r="K53" s="9">
        <f t="shared" si="5"/>
        <v>-88.53591190636449</v>
      </c>
      <c r="L53" s="9">
        <f t="shared" si="6"/>
        <v>-90.595396456636934</v>
      </c>
      <c r="M53" s="9"/>
      <c r="N53" s="9"/>
    </row>
    <row r="54" spans="1:14" x14ac:dyDescent="0.25">
      <c r="A54" s="8">
        <v>7</v>
      </c>
      <c r="B54" s="8" t="s">
        <v>35</v>
      </c>
      <c r="C54" s="8" t="s">
        <v>38</v>
      </c>
      <c r="D54" s="8" t="s">
        <v>19</v>
      </c>
      <c r="E54" s="8" t="str">
        <f t="shared" si="3"/>
        <v>RTS UMa AVG all positions</v>
      </c>
      <c r="F54" s="8" t="s">
        <v>49</v>
      </c>
      <c r="G54" s="8" t="str">
        <f t="shared" si="4"/>
        <v>RTS UMa AVG all positions S6</v>
      </c>
      <c r="H54" s="9">
        <f>SUMPRODUCT( (RTS!$A$3:$A$1000=A54)*(RTS!$B$3:$B$1000=C54)*(RTS!$E$3:$E$1000=D54)*(RTS!$C$3:$C$1000=F54)*(RTS!$F$3:$F$1000) )</f>
        <v>-87.469296753267855</v>
      </c>
      <c r="I54" s="9">
        <f>SUMPRODUCT( (RTS!$A$3:$A$1000=A54)*(RTS!$B$3:$B$1000=C54)*(RTS!$E$3:$E$1000=D54)*(RTS!$C$3:$C$1000=F54)*(RTS!$G$3:$G$1000) )</f>
        <v>-89.65580202002829</v>
      </c>
      <c r="J54" s="9">
        <v>0</v>
      </c>
      <c r="K54" s="9">
        <f t="shared" si="5"/>
        <v>-87.469296753267855</v>
      </c>
      <c r="L54" s="9">
        <f t="shared" si="6"/>
        <v>-89.65580202002829</v>
      </c>
      <c r="M54" s="9"/>
      <c r="N54" s="9"/>
    </row>
    <row r="55" spans="1:14" x14ac:dyDescent="0.25">
      <c r="A55" s="8">
        <v>7</v>
      </c>
      <c r="B55" s="8" t="s">
        <v>35</v>
      </c>
      <c r="C55" s="8" t="s">
        <v>37</v>
      </c>
      <c r="D55" s="8" t="s">
        <v>18</v>
      </c>
      <c r="E55" s="8" t="str">
        <f t="shared" si="3"/>
        <v>RTS UMi AVG {P 45,L 45}</v>
      </c>
      <c r="F55" s="8" t="s">
        <v>49</v>
      </c>
      <c r="G55" s="8" t="str">
        <f t="shared" si="4"/>
        <v>RTS UMi AVG {P 45,L 45} S6</v>
      </c>
      <c r="H55" s="9">
        <f>SUMPRODUCT( (RTS!$A$3:$A$1000=A55)*(RTS!$B$3:$B$1000=C55)*(RTS!$E$3:$E$1000=D55)*(RTS!$C$3:$C$1000=F55)*(RTS!$F$3:$F$1000) )</f>
        <v>-96.54971218322153</v>
      </c>
      <c r="I55" s="9">
        <f>SUMPRODUCT( (RTS!$A$3:$A$1000=A55)*(RTS!$B$3:$B$1000=C55)*(RTS!$E$3:$E$1000=D55)*(RTS!$C$3:$C$1000=F55)*(RTS!$G$3:$G$1000) )</f>
        <v>-98.549712183221516</v>
      </c>
      <c r="J55" s="9">
        <v>0</v>
      </c>
      <c r="K55" s="9">
        <f t="shared" si="5"/>
        <v>-96.54971218322153</v>
      </c>
      <c r="L55" s="9">
        <f t="shared" si="6"/>
        <v>-98.549712183221516</v>
      </c>
      <c r="M55" s="9"/>
      <c r="N55" s="9"/>
    </row>
    <row r="56" spans="1:14" x14ac:dyDescent="0.25">
      <c r="A56" s="6">
        <v>7</v>
      </c>
      <c r="B56" s="6" t="s">
        <v>35</v>
      </c>
      <c r="C56" s="6" t="s">
        <v>37</v>
      </c>
      <c r="D56" s="6" t="s">
        <v>19</v>
      </c>
      <c r="E56" s="6" t="str">
        <f t="shared" si="3"/>
        <v>RTS UMi AVG all positions</v>
      </c>
      <c r="F56" s="6" t="s">
        <v>49</v>
      </c>
      <c r="G56" s="6" t="str">
        <f t="shared" si="4"/>
        <v>RTS UMi AVG all positions S6</v>
      </c>
      <c r="H56" s="7">
        <f>SUMPRODUCT( (RTS!$A$3:$A$1000=A56)*(RTS!$B$3:$B$1000=C56)*(RTS!$E$3:$E$1000=D56)*(RTS!$C$3:$C$1000=F56)*(RTS!$F$3:$F$1000) )</f>
        <v>-95.686488322247826</v>
      </c>
      <c r="I56" s="7">
        <f>SUMPRODUCT( (RTS!$A$3:$A$1000=A56)*(RTS!$B$3:$B$1000=C56)*(RTS!$E$3:$E$1000=D56)*(RTS!$C$3:$C$1000=F56)*(RTS!$G$3:$G$1000) )</f>
        <v>-97.693847065895042</v>
      </c>
      <c r="J56" s="7">
        <v>2.9</v>
      </c>
      <c r="K56" s="7">
        <f t="shared" si="5"/>
        <v>-92.78648832224782</v>
      </c>
      <c r="L56" s="7">
        <f t="shared" si="6"/>
        <v>-94.793847065895037</v>
      </c>
      <c r="M56" s="7">
        <f>ABS(K56-K$49)</f>
        <v>7.9871206418161478E-2</v>
      </c>
      <c r="N56" s="7">
        <f>ABS(L56-L$49)</f>
        <v>0.17048178146175985</v>
      </c>
    </row>
    <row r="57" spans="1:14" x14ac:dyDescent="0.25">
      <c r="A57" s="8">
        <v>7</v>
      </c>
      <c r="B57" s="8" t="s">
        <v>34</v>
      </c>
      <c r="C57" s="8" t="s">
        <v>38</v>
      </c>
      <c r="D57" s="8" t="s">
        <v>18</v>
      </c>
      <c r="E57" s="8" t="str">
        <f t="shared" si="3"/>
        <v>MPAC UMa AVG {P 45,L 45}</v>
      </c>
      <c r="F57" s="8" t="s">
        <v>21</v>
      </c>
      <c r="G57" s="8" t="str">
        <f t="shared" si="4"/>
        <v>MPAC UMa AVG {P 45,L 45} Z3</v>
      </c>
      <c r="H57" s="9">
        <f>SUMPRODUCT( (MPAC!$A$3:$A$1000=A57)*(MPAC!$B$3:$B$1000=C57)*(MPAC!$E$3:$E$1000=D57)*(MPAC!$C$3:$C$1000=F57)*(MPAC!$F$3:$F$1000) )</f>
        <v>-89.6267279241533</v>
      </c>
      <c r="I57" s="9">
        <f>SUMPRODUCT( (MPAC!$A$3:$A$1000=A57)*(MPAC!$B$3:$B$1000=C57)*(MPAC!$E$3:$E$1000=D57)*(MPAC!$C$3:$C$1000=F57)*(MPAC!$G$3:$G$1000) )</f>
        <v>-91.681605304378323</v>
      </c>
      <c r="J57" s="9">
        <v>0</v>
      </c>
      <c r="K57" s="9">
        <f t="shared" si="5"/>
        <v>-89.6267279241533</v>
      </c>
      <c r="L57" s="9">
        <f t="shared" si="6"/>
        <v>-91.681605304378323</v>
      </c>
      <c r="M57" s="9"/>
      <c r="N57" s="9"/>
    </row>
    <row r="58" spans="1:14" x14ac:dyDescent="0.25">
      <c r="A58" s="8">
        <v>7</v>
      </c>
      <c r="B58" s="8" t="s">
        <v>34</v>
      </c>
      <c r="C58" s="8" t="s">
        <v>38</v>
      </c>
      <c r="D58" s="8" t="s">
        <v>19</v>
      </c>
      <c r="E58" s="8" t="str">
        <f t="shared" si="3"/>
        <v>MPAC UMa AVG all positions</v>
      </c>
      <c r="F58" s="8" t="s">
        <v>21</v>
      </c>
      <c r="G58" s="8" t="str">
        <f t="shared" si="4"/>
        <v>MPAC UMa AVG all positions Z3</v>
      </c>
      <c r="H58" s="9">
        <f>SUMPRODUCT( (MPAC!$A$3:$A$1000=A58)*(MPAC!$B$3:$B$1000=C58)*(MPAC!$E$3:$E$1000=D58)*(MPAC!$C$3:$C$1000=F58)*(MPAC!$F$3:$F$1000) )</f>
        <v>-88.575338814625866</v>
      </c>
      <c r="I58" s="9">
        <f>SUMPRODUCT( (MPAC!$A$3:$A$1000=A58)*(MPAC!$B$3:$B$1000=C58)*(MPAC!$E$3:$E$1000=D58)*(MPAC!$C$3:$C$1000=F58)*(MPAC!$G$3:$G$1000) )</f>
        <v>-90.734405160508643</v>
      </c>
      <c r="J58" s="9">
        <v>0</v>
      </c>
      <c r="K58" s="9">
        <f t="shared" si="5"/>
        <v>-88.575338814625866</v>
      </c>
      <c r="L58" s="9">
        <f t="shared" si="6"/>
        <v>-90.734405160508643</v>
      </c>
      <c r="M58" s="9"/>
      <c r="N58" s="9"/>
    </row>
    <row r="59" spans="1:14" x14ac:dyDescent="0.25">
      <c r="A59" s="8">
        <v>7</v>
      </c>
      <c r="B59" s="8" t="s">
        <v>34</v>
      </c>
      <c r="C59" s="8" t="s">
        <v>37</v>
      </c>
      <c r="D59" s="8" t="s">
        <v>18</v>
      </c>
      <c r="E59" s="8" t="str">
        <f t="shared" si="3"/>
        <v>MPAC UMi AVG {P 45,L 45}</v>
      </c>
      <c r="F59" s="8" t="s">
        <v>21</v>
      </c>
      <c r="G59" s="8" t="str">
        <f t="shared" si="4"/>
        <v>MPAC UMi AVG {P 45,L 45} Z3</v>
      </c>
      <c r="H59" s="9">
        <f>SUMPRODUCT( (MPAC!$A$3:$A$1000=A59)*(MPAC!$B$3:$B$1000=C59)*(MPAC!$E$3:$E$1000=D59)*(MPAC!$C$3:$C$1000=F59)*(MPAC!$F$3:$F$1000) )</f>
        <v>-94.847410106634626</v>
      </c>
      <c r="I59" s="9">
        <f>SUMPRODUCT( (MPAC!$A$3:$A$1000=A59)*(MPAC!$B$3:$B$1000=C59)*(MPAC!$E$3:$E$1000=D59)*(MPAC!$C$3:$C$1000=F59)*(MPAC!$G$3:$G$1000) )</f>
        <v>-96.747410106634646</v>
      </c>
      <c r="J59" s="9">
        <v>0</v>
      </c>
      <c r="K59" s="9">
        <f t="shared" si="5"/>
        <v>-94.847410106634626</v>
      </c>
      <c r="L59" s="9">
        <f t="shared" si="6"/>
        <v>-96.747410106634646</v>
      </c>
      <c r="M59" s="9"/>
      <c r="N59" s="9"/>
    </row>
    <row r="60" spans="1:14" x14ac:dyDescent="0.25">
      <c r="A60" s="10">
        <v>7</v>
      </c>
      <c r="B60" s="10" t="s">
        <v>34</v>
      </c>
      <c r="C60" s="10" t="s">
        <v>37</v>
      </c>
      <c r="D60" s="10" t="s">
        <v>19</v>
      </c>
      <c r="E60" s="10" t="str">
        <f t="shared" si="3"/>
        <v>MPAC UMi AVG all positions</v>
      </c>
      <c r="F60" s="10" t="s">
        <v>21</v>
      </c>
      <c r="G60" s="10" t="str">
        <f t="shared" si="4"/>
        <v>MPAC UMi AVG all positions Z3</v>
      </c>
      <c r="H60" s="11">
        <f>SUMPRODUCT( (MPAC!$A$3:$A$1000=A60)*(MPAC!$B$3:$B$1000=C60)*(MPAC!$E$3:$E$1000=D60)*(MPAC!$C$3:$C$1000=F60)*(MPAC!$F$3:$F$1000) )</f>
        <v>-93.993422102036618</v>
      </c>
      <c r="I60" s="11">
        <f>SUMPRODUCT( (MPAC!$A$3:$A$1000=A60)*(MPAC!$B$3:$B$1000=C60)*(MPAC!$E$3:$E$1000=D60)*(MPAC!$C$3:$C$1000=F60)*(MPAC!$G$3:$G$1000) )</f>
        <v>-95.983216537525834</v>
      </c>
      <c r="J60" s="11">
        <v>0</v>
      </c>
      <c r="K60" s="11">
        <f t="shared" si="5"/>
        <v>-93.993422102036618</v>
      </c>
      <c r="L60" s="11">
        <f t="shared" si="6"/>
        <v>-95.983216537525834</v>
      </c>
      <c r="M60" s="11"/>
      <c r="N60" s="11"/>
    </row>
    <row r="61" spans="1:14" x14ac:dyDescent="0.25">
      <c r="A61" s="6">
        <v>7</v>
      </c>
      <c r="B61" s="6" t="s">
        <v>33</v>
      </c>
      <c r="C61" s="6" t="s">
        <v>23</v>
      </c>
      <c r="D61" s="6" t="s">
        <v>24</v>
      </c>
      <c r="E61" s="6" t="str">
        <f t="shared" si="3"/>
        <v>RC NIST STEP SF=2000 NS=120</v>
      </c>
      <c r="F61" s="6" t="s">
        <v>21</v>
      </c>
      <c r="G61" s="6" t="str">
        <f t="shared" si="4"/>
        <v>RC NIST STEP SF=2000 NS=120 Z3</v>
      </c>
      <c r="H61" s="7">
        <f>SUMPRODUCT( ('RC'!$A$3:$A$1000=A61)*('RC'!$B$3:$B$1000=C61)*('RC'!$E$3:$E$1000=D61)*('RC'!$C$3:$C$1000=F61)*('RC'!$F$3:$F$1000) )</f>
        <v>-100.8</v>
      </c>
      <c r="I61" s="7">
        <f>SUMPRODUCT( ('RC'!$A$3:$A$1000=A61)*('RC'!$B$3:$B$1000=C61)*('RC'!$E$3:$E$1000=D61)*('RC'!$C$3:$C$1000=F61)*('RC'!$H$3:$H$1000) )</f>
        <v>-101.1</v>
      </c>
      <c r="J61" s="7">
        <v>6</v>
      </c>
      <c r="K61" s="7">
        <f t="shared" si="5"/>
        <v>-94.8</v>
      </c>
      <c r="L61" s="7">
        <f t="shared" si="6"/>
        <v>-95.1</v>
      </c>
      <c r="M61" s="7">
        <f>ABS(K61-K$60)</f>
        <v>0.80657789796337909</v>
      </c>
      <c r="N61" s="7">
        <f>ABS(L61-L$60)</f>
        <v>0.88321653752583984</v>
      </c>
    </row>
    <row r="62" spans="1:14" x14ac:dyDescent="0.25">
      <c r="A62" s="8">
        <v>7</v>
      </c>
      <c r="B62" s="8" t="s">
        <v>36</v>
      </c>
      <c r="C62" s="8" t="s">
        <v>29</v>
      </c>
      <c r="D62" s="8" t="s">
        <v>24</v>
      </c>
      <c r="E62" s="8" t="str">
        <f t="shared" si="3"/>
        <v>RC+CE HCLD STEP SF=2000 NS=120</v>
      </c>
      <c r="F62" s="8" t="s">
        <v>21</v>
      </c>
      <c r="G62" s="8" t="str">
        <f t="shared" si="4"/>
        <v>RC+CE HCLD STEP SF=2000 NS=120 Z3</v>
      </c>
      <c r="H62" s="9">
        <f>SUMPRODUCT( ('RC+CE'!$A$3:$A$1000=A62)*('RC+CE'!$B$3:$B$1000=C62)*('RC+CE'!$E$3:$E$1000=D62)*('RC+CE'!$C$3:$C$1000=F62)*('RC+CE'!$F$3:$F$1000) )</f>
        <v>-92.2</v>
      </c>
      <c r="I62" s="9">
        <f>SUMPRODUCT( ('RC+CE'!$A$3:$A$1000=A62)*('RC+CE'!$B$3:$B$1000=C62)*('RC+CE'!$E$3:$E$1000=D62)*('RC+CE'!$C$3:$C$1000=F62)*('RC+CE'!$H$3:$H$1000) )</f>
        <v>-94</v>
      </c>
      <c r="J62" s="9">
        <v>0</v>
      </c>
      <c r="K62" s="9">
        <f t="shared" si="5"/>
        <v>-92.2</v>
      </c>
      <c r="L62" s="9">
        <f t="shared" si="6"/>
        <v>-94</v>
      </c>
      <c r="M62" s="9"/>
      <c r="N62" s="9"/>
    </row>
    <row r="63" spans="1:14" x14ac:dyDescent="0.25">
      <c r="A63" s="6">
        <v>7</v>
      </c>
      <c r="B63" s="6" t="s">
        <v>36</v>
      </c>
      <c r="C63" s="6" t="s">
        <v>28</v>
      </c>
      <c r="D63" s="6" t="s">
        <v>24</v>
      </c>
      <c r="E63" s="6" t="str">
        <f t="shared" si="3"/>
        <v>RC+CE LCSD STEP SF=2000 NS=120</v>
      </c>
      <c r="F63" s="6" t="s">
        <v>21</v>
      </c>
      <c r="G63" s="6" t="str">
        <f t="shared" si="4"/>
        <v>RC+CE LCSD STEP SF=2000 NS=120 Z3</v>
      </c>
      <c r="H63" s="7">
        <f>SUMPRODUCT( ('RC+CE'!$A$3:$A$1000=A63)*('RC+CE'!$B$3:$B$1000=C63)*('RC+CE'!$E$3:$E$1000=D63)*('RC+CE'!$C$3:$C$1000=F63)*('RC+CE'!$F$3:$F$1000) )</f>
        <v>-97.7</v>
      </c>
      <c r="I63" s="7">
        <f>SUMPRODUCT( ('RC+CE'!$A$3:$A$1000=A63)*('RC+CE'!$B$3:$B$1000=C63)*('RC+CE'!$E$3:$E$1000=D63)*('RC+CE'!$C$3:$C$1000=F63)*('RC+CE'!$H$3:$H$1000) )</f>
        <v>-99.3</v>
      </c>
      <c r="J63" s="7">
        <v>4</v>
      </c>
      <c r="K63" s="7">
        <f t="shared" si="5"/>
        <v>-93.7</v>
      </c>
      <c r="L63" s="7">
        <f t="shared" si="6"/>
        <v>-95.3</v>
      </c>
      <c r="M63" s="7">
        <f>ABS(K63-K$60)</f>
        <v>0.29342210203661523</v>
      </c>
      <c r="N63" s="7">
        <f>ABS(L63-L$60)</f>
        <v>0.683216537525837</v>
      </c>
    </row>
    <row r="65" spans="12:14" x14ac:dyDescent="0.25">
      <c r="L65" s="8" t="s">
        <v>47</v>
      </c>
      <c r="M65" s="9">
        <f>MAX(M35:M63)</f>
        <v>1.4919324664201099</v>
      </c>
      <c r="N65" s="9">
        <f>MAX(N35:N63)</f>
        <v>0.88321653752583984</v>
      </c>
    </row>
  </sheetData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Cover</vt:lpstr>
      <vt:lpstr>RC</vt:lpstr>
      <vt:lpstr>RC+CE</vt:lpstr>
      <vt:lpstr>MPAC</vt:lpstr>
      <vt:lpstr>RTS</vt:lpstr>
      <vt:lpstr>Harmonization Opt1</vt:lpstr>
      <vt:lpstr>Harmonization Opt2</vt:lpstr>
      <vt:lpstr>Harmonization Opt3</vt:lpstr>
      <vt:lpstr>Harmonization Opt4</vt:lpstr>
    </vt:vector>
  </TitlesOfParts>
  <Company>Intel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Ioffe, Anatoliy</dc:creator>
  <cp:lastModifiedBy>Ioffe, Anatoliy</cp:lastModifiedBy>
  <dcterms:created xsi:type="dcterms:W3CDTF">2015-04-30T20:39:30Z</dcterms:created>
  <dcterms:modified xsi:type="dcterms:W3CDTF">2015-08-25T09:21:58Z</dcterms:modified>
</cp:coreProperties>
</file>